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2120" windowHeight="4935"/>
  </bookViews>
  <sheets>
    <sheet name="Est.Res.Compar." sheetId="1" r:id="rId1"/>
    <sheet name="Bal.Grls.Comp." sheetId="3" r:id="rId2"/>
    <sheet name="Razones Financieras" sheetId="2" r:id="rId3"/>
  </sheets>
  <calcPr calcId="125725"/>
</workbook>
</file>

<file path=xl/calcChain.xml><?xml version="1.0" encoding="utf-8"?>
<calcChain xmlns="http://schemas.openxmlformats.org/spreadsheetml/2006/main">
  <c r="L34" i="2"/>
  <c r="H13" i="3"/>
  <c r="I13" s="1"/>
  <c r="H14"/>
  <c r="I14" s="1"/>
  <c r="H15"/>
  <c r="I15" s="1"/>
  <c r="H16"/>
  <c r="I16" s="1"/>
  <c r="H17"/>
  <c r="F18"/>
  <c r="H18" s="1"/>
  <c r="I18" s="1"/>
  <c r="G18"/>
  <c r="H22"/>
  <c r="H23"/>
  <c r="I23" s="1"/>
  <c r="H24"/>
  <c r="H25"/>
  <c r="I25" s="1"/>
  <c r="G26"/>
  <c r="O13"/>
  <c r="P13" s="1"/>
  <c r="O14"/>
  <c r="P14" s="1"/>
  <c r="O15"/>
  <c r="P15" s="1"/>
  <c r="O16"/>
  <c r="P16" s="1"/>
  <c r="M17"/>
  <c r="O17" s="1"/>
  <c r="P17" s="1"/>
  <c r="N19"/>
  <c r="O20"/>
  <c r="P20" s="1"/>
  <c r="N21"/>
  <c r="O23"/>
  <c r="P23" s="1"/>
  <c r="O24"/>
  <c r="P24" s="1"/>
  <c r="M25"/>
  <c r="N25"/>
  <c r="N26"/>
  <c r="K27" i="2"/>
  <c r="B34"/>
  <c r="D34"/>
  <c r="L26" i="1"/>
  <c r="L25"/>
  <c r="L24"/>
  <c r="L23"/>
  <c r="L22"/>
  <c r="L20"/>
  <c r="L19"/>
  <c r="L18"/>
  <c r="L17"/>
  <c r="L16"/>
  <c r="L15"/>
  <c r="L13"/>
  <c r="L12"/>
  <c r="J26"/>
  <c r="J25"/>
  <c r="J24"/>
  <c r="J23"/>
  <c r="J22"/>
  <c r="J20"/>
  <c r="J19"/>
  <c r="J18"/>
  <c r="J17"/>
  <c r="J16"/>
  <c r="J15"/>
  <c r="J13"/>
  <c r="J12"/>
  <c r="G12"/>
  <c r="H12" s="1"/>
  <c r="G15"/>
  <c r="H15" s="1"/>
  <c r="G16"/>
  <c r="H16" s="1"/>
  <c r="G17"/>
  <c r="H17" s="1"/>
  <c r="G18"/>
  <c r="H18" s="1"/>
  <c r="G22"/>
  <c r="H22" s="1"/>
  <c r="G23"/>
  <c r="H23" s="1"/>
  <c r="G25"/>
  <c r="H25" s="1"/>
  <c r="G11"/>
  <c r="H11" s="1"/>
  <c r="F24"/>
  <c r="F26" s="1"/>
  <c r="F27" s="1"/>
  <c r="F19"/>
  <c r="F13"/>
  <c r="E19"/>
  <c r="E13"/>
  <c r="G19" l="1"/>
  <c r="H19" s="1"/>
  <c r="F26" i="3"/>
  <c r="G13" i="1"/>
  <c r="H13" s="1"/>
  <c r="O25" i="3"/>
  <c r="P25" s="1"/>
  <c r="H26"/>
  <c r="I26" s="1"/>
  <c r="M19"/>
  <c r="E20" i="1"/>
  <c r="O19" i="3" l="1"/>
  <c r="P19" s="1"/>
  <c r="M21"/>
  <c r="E24" i="1"/>
  <c r="G20"/>
  <c r="H20" s="1"/>
  <c r="O21" i="3" l="1"/>
  <c r="P21" s="1"/>
  <c r="M26"/>
  <c r="O26" s="1"/>
  <c r="P26" s="1"/>
  <c r="G24" i="1"/>
  <c r="H24" s="1"/>
  <c r="E26"/>
  <c r="G26" l="1"/>
  <c r="H26" s="1"/>
  <c r="E27"/>
  <c r="G27" s="1"/>
  <c r="H27" s="1"/>
</calcChain>
</file>

<file path=xl/sharedStrings.xml><?xml version="1.0" encoding="utf-8"?>
<sst xmlns="http://schemas.openxmlformats.org/spreadsheetml/2006/main" count="177" uniqueCount="147">
  <si>
    <t>Empresa  El Oriente, S.A.</t>
  </si>
  <si>
    <t>Estado de Resultados por los aňos terminados</t>
  </si>
  <si>
    <t>Aumento</t>
  </si>
  <si>
    <t>Disminucion</t>
  </si>
  <si>
    <t>Monto</t>
  </si>
  <si>
    <t>%</t>
  </si>
  <si>
    <t>31 de Diciembre</t>
  </si>
  <si>
    <t>Ventas</t>
  </si>
  <si>
    <t>Costo de Ventas</t>
  </si>
  <si>
    <t>Utilidad Bruta</t>
  </si>
  <si>
    <t>Gastos de Operacion</t>
  </si>
  <si>
    <t xml:space="preserve">Sueldos </t>
  </si>
  <si>
    <t>Renta</t>
  </si>
  <si>
    <t>Diversos</t>
  </si>
  <si>
    <t>Depreciacion</t>
  </si>
  <si>
    <t>Total Gastos de Operacion</t>
  </si>
  <si>
    <t>Ingreso de Operac.o ( Uti.Oper)</t>
  </si>
  <si>
    <t>Otros Ingresos y Gastos</t>
  </si>
  <si>
    <t>Ingresos por Intereses</t>
  </si>
  <si>
    <t>Gastos de Intereses</t>
  </si>
  <si>
    <t>Gasto de Impuesto S/Renta</t>
  </si>
  <si>
    <t>Utilidad Neta</t>
  </si>
  <si>
    <t>Utilidad por Accion</t>
  </si>
  <si>
    <t>Ventas Netas</t>
  </si>
  <si>
    <t>Nombre de las Cuentas</t>
  </si>
  <si>
    <t>ACTIVO</t>
  </si>
  <si>
    <t>Activo Circulante</t>
  </si>
  <si>
    <t>Activo a Largo Plazo</t>
  </si>
  <si>
    <t>Doc. X Cobrar a Lgo. Plazo</t>
  </si>
  <si>
    <t xml:space="preserve"> de $120 y $80.</t>
  </si>
  <si>
    <t xml:space="preserve">Total Activo </t>
  </si>
  <si>
    <t>PASIVO Y CAPITAL CONTABLE</t>
  </si>
  <si>
    <t>Pasivo Circulante</t>
  </si>
  <si>
    <t>Total Pasivo Circulante</t>
  </si>
  <si>
    <t>Doc.xPagar a Lgo. Plazo</t>
  </si>
  <si>
    <t xml:space="preserve">Total Pasivo </t>
  </si>
  <si>
    <t>Capital Contable</t>
  </si>
  <si>
    <t xml:space="preserve">     Capital Pagado</t>
  </si>
  <si>
    <t xml:space="preserve">     Utilidadades Retenidas</t>
  </si>
  <si>
    <t xml:space="preserve">     Total Cap. Contable</t>
  </si>
  <si>
    <t>Total Pasivo y Cap. Contable</t>
  </si>
  <si>
    <t xml:space="preserve">     Efectivo</t>
  </si>
  <si>
    <t xml:space="preserve">     Cuentas por Cobrar</t>
  </si>
  <si>
    <t xml:space="preserve">     Otras Ctas. X Cobrar</t>
  </si>
  <si>
    <t xml:space="preserve">     Inventario de Mercaderia</t>
  </si>
  <si>
    <t xml:space="preserve">     Renta pag.xAnticipado</t>
  </si>
  <si>
    <t xml:space="preserve">    Total Activo Circulante</t>
  </si>
  <si>
    <t xml:space="preserve">     Cuentas por Pagar</t>
  </si>
  <si>
    <t xml:space="preserve">     Sueldos Acum. X Pagar</t>
  </si>
  <si>
    <t xml:space="preserve">    Imptos.S/la Rta.Acum.xPagar</t>
  </si>
  <si>
    <t xml:space="preserve">     Intereses Acumul.xPagar</t>
  </si>
  <si>
    <t>Porcion Circ.Doc.xPag.Cto.Plazo</t>
  </si>
  <si>
    <t>Equipo :Menos Dep.Acumulada</t>
  </si>
  <si>
    <t>-</t>
  </si>
  <si>
    <t>Ingresos S/Vtas. No Devengados</t>
  </si>
  <si>
    <t>RAZONES FINANCIERAS</t>
  </si>
  <si>
    <t>NOMBRE DE LA RAZON</t>
  </si>
  <si>
    <t>Numerador</t>
  </si>
  <si>
    <t>Denominador</t>
  </si>
  <si>
    <t>de Empresa El Oriente S.A.  al 31 de Diciembre de</t>
  </si>
  <si>
    <t>Razones de Liquidez a corto plazo</t>
  </si>
  <si>
    <t>Razon Circulante</t>
  </si>
  <si>
    <t>Razon Acida</t>
  </si>
  <si>
    <t>Periodo Promedio de cobros en dias</t>
  </si>
  <si>
    <t>Rotacion de Inventarios</t>
  </si>
  <si>
    <t>Razones de Solvencia a Lgo.Plazo</t>
  </si>
  <si>
    <t>Deuda Total a Activo Total</t>
  </si>
  <si>
    <t>Deuda Total a Capital Contable</t>
  </si>
  <si>
    <t>Razones de Rentabilidad</t>
  </si>
  <si>
    <t>Rendim. S/Capital Contable</t>
  </si>
  <si>
    <t>Tasa o porcentaje de Ut.Bruta</t>
  </si>
  <si>
    <t>Rendim. S/Ventas</t>
  </si>
  <si>
    <t>Razo. precio de mercado y de Divid.</t>
  </si>
  <si>
    <t>Precio-Utilidades</t>
  </si>
  <si>
    <t>Rend. S/Dividendos</t>
  </si>
  <si>
    <t>Pago de Dividendos.</t>
  </si>
  <si>
    <t>Activ.Circulante</t>
  </si>
  <si>
    <t>290/219 = 1.3</t>
  </si>
  <si>
    <t>202/101 = 2.0</t>
  </si>
  <si>
    <t>Efct.+Val.Cotz.+Ctas.xCob.</t>
  </si>
  <si>
    <t>(150+0+95)/219=1.1</t>
  </si>
  <si>
    <t>(57+0+70)/101=1.3</t>
  </si>
  <si>
    <t>Ctas.Prom.xCobx365</t>
  </si>
  <si>
    <t>Desconocido</t>
  </si>
  <si>
    <t>Inv. Prom. Al costo</t>
  </si>
  <si>
    <t>399(/1/2(20+60) ) = 10</t>
  </si>
  <si>
    <t>Pasivo Total</t>
  </si>
  <si>
    <t>Activo Total</t>
  </si>
  <si>
    <t>259/658 = 39.4%</t>
  </si>
  <si>
    <t>221/110 = 36.2 %</t>
  </si>
  <si>
    <t>259/399 = 64.9 %</t>
  </si>
  <si>
    <t>221/389 = 56.8 %</t>
  </si>
  <si>
    <t>Utilidad neta</t>
  </si>
  <si>
    <t>Capital Contable Prom.</t>
  </si>
  <si>
    <t>90/(1/1(399+389) = 22.8%</t>
  </si>
  <si>
    <t>Desconocida</t>
  </si>
  <si>
    <t>600/999 = 60 %</t>
  </si>
  <si>
    <t>464/800 = 58 %</t>
  </si>
  <si>
    <t>Cobertura de Intereses</t>
  </si>
  <si>
    <t>90/999=9%</t>
  </si>
  <si>
    <t>80/800 = 10 %</t>
  </si>
  <si>
    <t>Act.Total Disp.Prom.</t>
  </si>
  <si>
    <t>999/1/2(658+610) = 1.6</t>
  </si>
  <si>
    <t>Ut.A.Inter.e Imptos.</t>
  </si>
  <si>
    <t>(150/12) = 13.5</t>
  </si>
  <si>
    <t>(128+12)/12=11.7</t>
  </si>
  <si>
    <t>Rendim.S/activos de Operc. A.Imptos.</t>
  </si>
  <si>
    <t>Ingreso de Operac.</t>
  </si>
  <si>
    <t>126/1/2(658+610)=19.9%</t>
  </si>
  <si>
    <t xml:space="preserve">Ut.neta </t>
  </si>
  <si>
    <t>Accio. Comun. En Circul.</t>
  </si>
  <si>
    <t>90/200 =$0.45</t>
  </si>
  <si>
    <t>80/200=$0.40</t>
  </si>
  <si>
    <t>Precio Merc.Acc.Comun</t>
  </si>
  <si>
    <t>Utilid.xAccion</t>
  </si>
  <si>
    <t>4/.45=8.9</t>
  </si>
  <si>
    <t>3/.40=7.5</t>
  </si>
  <si>
    <t>Div.xAccion Comun</t>
  </si>
  <si>
    <t>Precio  Merc.Acc.Comun</t>
  </si>
  <si>
    <t>.40/4=10.%</t>
  </si>
  <si>
    <t>.20/3=6.7</t>
  </si>
  <si>
    <t>Divid.xAcc. Comun</t>
  </si>
  <si>
    <t>.20/.40 = 50%</t>
  </si>
  <si>
    <t>Razon de DuPont=ROE=Ingr.Neto/Cap.</t>
  </si>
  <si>
    <t>(Ingr. Netos/ventas net.)x(Vt.neta/Activ.)x(Act./Cap.)</t>
  </si>
  <si>
    <t>Razones de Apalancamiento, miden solidez del financiamiento. Mide capacidad de pago en el futuro.</t>
  </si>
  <si>
    <t>Cuan rentable es la empresa , Cuanto se gana por cada cordoba invertido,utilidad como % de las ventas.</t>
  </si>
  <si>
    <t>Aplicacion Razon DuPont</t>
  </si>
  <si>
    <t>Capital de Trabajo</t>
  </si>
  <si>
    <t xml:space="preserve">           Activ.Circulante      -</t>
  </si>
  <si>
    <t>290-219= 71</t>
  </si>
  <si>
    <t>202- 101 = 101</t>
  </si>
  <si>
    <t>Activo Total Prom.</t>
  </si>
  <si>
    <t>(Ut.N/Vta=9%)x( Vta./Act.Tt.Pro.=1.6)x(Act.T.Pr./Cap.=1.59)</t>
  </si>
  <si>
    <t>Uso de las cifras reflejadas en Estados Financieros</t>
  </si>
  <si>
    <t>Mide(Las mejoras rendimiento S/Vtas,cambios en admon.deActivos.uso fondos prstados en relacion al capital Social</t>
  </si>
  <si>
    <t>((1/2(95+70)x365)/999=30 dias</t>
  </si>
  <si>
    <t xml:space="preserve"> al 31 de Diciembre 2010 y de 2009 en miles</t>
  </si>
  <si>
    <t xml:space="preserve"> al 31 de Dic. 2010 y de 2009- (% rel.a Vtas.)</t>
  </si>
  <si>
    <t>Estado de Resultados en porcentajes.</t>
  </si>
  <si>
    <t>Balance General en miles de Cordobas</t>
  </si>
  <si>
    <t>ANALISIS Y RAZONES DE ESTADOS FINANCIEROS</t>
  </si>
  <si>
    <t>Utilidad Antes de IPSR.</t>
  </si>
  <si>
    <t>Mientras mas liquida es una empresa, mas facil cumple sus obligaciones al vencimiento.</t>
  </si>
  <si>
    <t>Precio de mercado de accion comun = $4.0, Total acciones comunes 200 Acc.</t>
  </si>
  <si>
    <t>.40/.45 = 89%</t>
  </si>
  <si>
    <r>
      <t xml:space="preserve">Dividendo por accion comun </t>
    </r>
    <r>
      <rPr>
        <u/>
        <sz val="11"/>
        <color theme="1"/>
        <rFont val="Calibri"/>
        <family val="2"/>
        <scheme val="minor"/>
      </rPr>
      <t>$0.40</t>
    </r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</si>
</sst>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8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14" xfId="0" applyBorder="1"/>
    <xf numFmtId="0" fontId="0" fillId="0" borderId="32" xfId="0" applyBorder="1"/>
    <xf numFmtId="0" fontId="0" fillId="0" borderId="12" xfId="0" applyBorder="1"/>
    <xf numFmtId="0" fontId="0" fillId="0" borderId="38" xfId="0" applyBorder="1"/>
    <xf numFmtId="0" fontId="0" fillId="0" borderId="35" xfId="0" applyBorder="1"/>
    <xf numFmtId="0" fontId="0" fillId="0" borderId="50" xfId="0" applyBorder="1"/>
    <xf numFmtId="0" fontId="0" fillId="0" borderId="39" xfId="0" applyBorder="1"/>
    <xf numFmtId="3" fontId="0" fillId="0" borderId="1" xfId="0" applyNumberFormat="1" applyBorder="1" applyAlignment="1">
      <alignment horizontal="center"/>
    </xf>
    <xf numFmtId="0" fontId="0" fillId="0" borderId="31" xfId="0" applyBorder="1"/>
    <xf numFmtId="3" fontId="0" fillId="0" borderId="1" xfId="0" applyNumberFormat="1" applyBorder="1" applyAlignment="1">
      <alignment horizontal="right"/>
    </xf>
    <xf numFmtId="3" fontId="0" fillId="0" borderId="39" xfId="0" applyNumberFormat="1" applyBorder="1" applyAlignment="1">
      <alignment horizontal="right"/>
    </xf>
    <xf numFmtId="3" fontId="0" fillId="0" borderId="43" xfId="0" applyNumberFormat="1" applyBorder="1" applyAlignment="1">
      <alignment horizontal="right"/>
    </xf>
    <xf numFmtId="3" fontId="2" fillId="0" borderId="43" xfId="0" applyNumberFormat="1" applyFont="1" applyBorder="1" applyAlignment="1">
      <alignment horizontal="right"/>
    </xf>
    <xf numFmtId="3" fontId="0" fillId="0" borderId="14" xfId="0" applyNumberFormat="1" applyBorder="1" applyAlignment="1">
      <alignment horizontal="right"/>
    </xf>
    <xf numFmtId="164" fontId="0" fillId="0" borderId="6" xfId="1" applyNumberFormat="1" applyFont="1" applyBorder="1" applyAlignment="1">
      <alignment horizontal="right"/>
    </xf>
    <xf numFmtId="164" fontId="0" fillId="0" borderId="51" xfId="1" applyNumberFormat="1" applyFont="1" applyBorder="1" applyAlignment="1">
      <alignment horizontal="right"/>
    </xf>
    <xf numFmtId="164" fontId="0" fillId="0" borderId="15" xfId="1" applyNumberFormat="1" applyFont="1" applyBorder="1" applyAlignment="1">
      <alignment horizontal="right"/>
    </xf>
    <xf numFmtId="0" fontId="2" fillId="0" borderId="45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9" fontId="0" fillId="0" borderId="1" xfId="1" applyNumberFormat="1" applyFont="1" applyBorder="1"/>
    <xf numFmtId="9" fontId="0" fillId="0" borderId="6" xfId="0" applyNumberFormat="1" applyBorder="1"/>
    <xf numFmtId="9" fontId="0" fillId="0" borderId="39" xfId="1" applyNumberFormat="1" applyFont="1" applyBorder="1"/>
    <xf numFmtId="9" fontId="0" fillId="0" borderId="51" xfId="0" applyNumberFormat="1" applyBorder="1"/>
    <xf numFmtId="0" fontId="0" fillId="0" borderId="30" xfId="0" applyBorder="1"/>
    <xf numFmtId="0" fontId="2" fillId="0" borderId="43" xfId="0" applyFont="1" applyBorder="1"/>
    <xf numFmtId="9" fontId="2" fillId="0" borderId="43" xfId="1" applyNumberFormat="1" applyFont="1" applyBorder="1"/>
    <xf numFmtId="9" fontId="2" fillId="0" borderId="42" xfId="0" applyNumberFormat="1" applyFont="1" applyBorder="1"/>
    <xf numFmtId="0" fontId="0" fillId="0" borderId="44" xfId="0" applyBorder="1"/>
    <xf numFmtId="9" fontId="0" fillId="0" borderId="44" xfId="1" applyNumberFormat="1" applyFont="1" applyBorder="1"/>
    <xf numFmtId="9" fontId="0" fillId="0" borderId="56" xfId="0" applyNumberFormat="1" applyBorder="1"/>
    <xf numFmtId="9" fontId="0" fillId="0" borderId="14" xfId="1" applyNumberFormat="1" applyFont="1" applyBorder="1"/>
    <xf numFmtId="9" fontId="0" fillId="0" borderId="15" xfId="0" applyNumberFormat="1" applyBorder="1"/>
    <xf numFmtId="0" fontId="0" fillId="0" borderId="56" xfId="0" applyBorder="1"/>
    <xf numFmtId="165" fontId="2" fillId="0" borderId="43" xfId="1" applyNumberFormat="1" applyFont="1" applyBorder="1"/>
    <xf numFmtId="165" fontId="2" fillId="0" borderId="42" xfId="0" applyNumberFormat="1" applyFont="1" applyBorder="1"/>
    <xf numFmtId="0" fontId="0" fillId="0" borderId="37" xfId="0" applyBorder="1"/>
    <xf numFmtId="0" fontId="0" fillId="0" borderId="20" xfId="0" applyBorder="1"/>
    <xf numFmtId="0" fontId="0" fillId="0" borderId="21" xfId="0" applyBorder="1"/>
    <xf numFmtId="0" fontId="8" fillId="0" borderId="12" xfId="0" applyFont="1" applyBorder="1" applyAlignment="1"/>
    <xf numFmtId="0" fontId="7" fillId="0" borderId="0" xfId="0" applyFont="1" applyBorder="1" applyAlignment="1">
      <alignment horizontal="center"/>
    </xf>
    <xf numFmtId="0" fontId="7" fillId="0" borderId="5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0" fillId="0" borderId="0" xfId="0" applyFont="1" applyAlignment="1"/>
    <xf numFmtId="0" fontId="3" fillId="0" borderId="0" xfId="0" applyFont="1" applyAlignment="1"/>
    <xf numFmtId="0" fontId="0" fillId="0" borderId="0" xfId="0" applyBorder="1"/>
    <xf numFmtId="0" fontId="9" fillId="0" borderId="0" xfId="0" applyFont="1" applyBorder="1" applyAlignment="1">
      <alignment horizontal="center"/>
    </xf>
    <xf numFmtId="164" fontId="0" fillId="0" borderId="0" xfId="1" applyNumberFormat="1" applyFont="1" applyBorder="1"/>
    <xf numFmtId="164" fontId="2" fillId="0" borderId="0" xfId="1" applyNumberFormat="1" applyFont="1" applyBorder="1"/>
    <xf numFmtId="0" fontId="0" fillId="0" borderId="55" xfId="0" applyBorder="1"/>
    <xf numFmtId="0" fontId="2" fillId="0" borderId="45" xfId="0" applyFont="1" applyBorder="1"/>
    <xf numFmtId="0" fontId="0" fillId="0" borderId="13" xfId="0" applyBorder="1"/>
    <xf numFmtId="0" fontId="0" fillId="0" borderId="52" xfId="0" applyBorder="1"/>
    <xf numFmtId="164" fontId="0" fillId="0" borderId="30" xfId="1" applyNumberFormat="1" applyFont="1" applyBorder="1"/>
    <xf numFmtId="0" fontId="3" fillId="0" borderId="0" xfId="0" applyFont="1" applyBorder="1" applyAlignment="1"/>
    <xf numFmtId="3" fontId="0" fillId="0" borderId="0" xfId="0" applyNumberFormat="1" applyBorder="1"/>
    <xf numFmtId="3" fontId="0" fillId="0" borderId="1" xfId="0" applyNumberFormat="1" applyBorder="1"/>
    <xf numFmtId="0" fontId="0" fillId="0" borderId="11" xfId="0" applyBorder="1"/>
    <xf numFmtId="0" fontId="7" fillId="0" borderId="61" xfId="0" applyFont="1" applyBorder="1" applyAlignment="1">
      <alignment horizontal="center"/>
    </xf>
    <xf numFmtId="164" fontId="0" fillId="0" borderId="6" xfId="1" applyNumberFormat="1" applyFont="1" applyBorder="1"/>
    <xf numFmtId="3" fontId="0" fillId="0" borderId="14" xfId="0" applyNumberFormat="1" applyBorder="1"/>
    <xf numFmtId="164" fontId="0" fillId="0" borderId="15" xfId="1" applyNumberFormat="1" applyFont="1" applyBorder="1"/>
    <xf numFmtId="3" fontId="2" fillId="0" borderId="43" xfId="0" applyNumberFormat="1" applyFont="1" applyBorder="1"/>
    <xf numFmtId="164" fontId="2" fillId="0" borderId="42" xfId="1" applyNumberFormat="1" applyFont="1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4" fontId="0" fillId="0" borderId="1" xfId="1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5" xfId="0" applyBorder="1"/>
    <xf numFmtId="3" fontId="0" fillId="0" borderId="39" xfId="0" applyNumberFormat="1" applyBorder="1"/>
    <xf numFmtId="164" fontId="0" fillId="0" borderId="51" xfId="1" applyNumberFormat="1" applyFont="1" applyBorder="1"/>
    <xf numFmtId="3" fontId="0" fillId="0" borderId="43" xfId="0" applyNumberFormat="1" applyBorder="1"/>
    <xf numFmtId="3" fontId="2" fillId="0" borderId="44" xfId="0" applyNumberFormat="1" applyFont="1" applyBorder="1"/>
    <xf numFmtId="3" fontId="0" fillId="0" borderId="44" xfId="0" applyNumberFormat="1" applyBorder="1"/>
    <xf numFmtId="164" fontId="2" fillId="0" borderId="56" xfId="1" applyNumberFormat="1" applyFont="1" applyBorder="1"/>
    <xf numFmtId="2" fontId="2" fillId="0" borderId="30" xfId="1" applyNumberFormat="1" applyFont="1" applyBorder="1"/>
    <xf numFmtId="4" fontId="2" fillId="0" borderId="30" xfId="0" applyNumberFormat="1" applyFont="1" applyBorder="1"/>
    <xf numFmtId="164" fontId="2" fillId="0" borderId="31" xfId="1" applyNumberFormat="1" applyFont="1" applyBorder="1"/>
    <xf numFmtId="164" fontId="0" fillId="0" borderId="39" xfId="1" applyNumberFormat="1" applyFont="1" applyBorder="1" applyAlignment="1">
      <alignment horizontal="right"/>
    </xf>
    <xf numFmtId="164" fontId="0" fillId="0" borderId="42" xfId="1" applyNumberFormat="1" applyFont="1" applyBorder="1" applyAlignment="1">
      <alignment horizontal="right"/>
    </xf>
    <xf numFmtId="3" fontId="2" fillId="0" borderId="30" xfId="0" applyNumberFormat="1" applyFont="1" applyBorder="1" applyAlignment="1">
      <alignment horizontal="right"/>
    </xf>
    <xf numFmtId="164" fontId="2" fillId="0" borderId="30" xfId="1" applyNumberFormat="1" applyFont="1" applyBorder="1" applyAlignment="1">
      <alignment horizontal="right"/>
    </xf>
    <xf numFmtId="3" fontId="0" fillId="0" borderId="44" xfId="0" applyNumberFormat="1" applyBorder="1" applyAlignment="1">
      <alignment horizontal="right"/>
    </xf>
    <xf numFmtId="164" fontId="0" fillId="0" borderId="44" xfId="1" applyNumberFormat="1" applyFont="1" applyBorder="1" applyAlignment="1">
      <alignment horizontal="right"/>
    </xf>
    <xf numFmtId="0" fontId="0" fillId="0" borderId="26" xfId="0" applyBorder="1"/>
    <xf numFmtId="164" fontId="0" fillId="0" borderId="56" xfId="1" applyNumberFormat="1" applyFont="1" applyBorder="1" applyAlignment="1">
      <alignment horizontal="right"/>
    </xf>
    <xf numFmtId="164" fontId="2" fillId="0" borderId="42" xfId="1" applyNumberFormat="1" applyFont="1" applyBorder="1" applyAlignment="1">
      <alignment horizontal="right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3" fillId="0" borderId="6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9" fillId="0" borderId="6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57" xfId="0" applyFont="1" applyBorder="1" applyAlignment="1">
      <alignment horizontal="center"/>
    </xf>
    <xf numFmtId="0" fontId="2" fillId="0" borderId="45" xfId="0" applyFont="1" applyBorder="1" applyAlignment="1">
      <alignment horizontal="left"/>
    </xf>
    <xf numFmtId="0" fontId="2" fillId="0" borderId="43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58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39" xfId="0" applyBorder="1" applyAlignment="1">
      <alignment horizontal="left"/>
    </xf>
    <xf numFmtId="0" fontId="2" fillId="0" borderId="55" xfId="0" applyFont="1" applyBorder="1" applyAlignment="1">
      <alignment horizontal="left"/>
    </xf>
    <xf numFmtId="0" fontId="2" fillId="0" borderId="44" xfId="0" applyFont="1" applyBorder="1" applyAlignment="1">
      <alignment horizontal="left"/>
    </xf>
    <xf numFmtId="0" fontId="2" fillId="0" borderId="52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9" fillId="0" borderId="46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48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5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55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54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8" xfId="0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54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44" xfId="0" applyFont="1" applyBorder="1" applyAlignment="1">
      <alignment horizontal="right"/>
    </xf>
    <xf numFmtId="3" fontId="2" fillId="0" borderId="44" xfId="0" applyNumberFormat="1" applyFont="1" applyBorder="1" applyAlignment="1">
      <alignment horizontal="right"/>
    </xf>
    <xf numFmtId="164" fontId="2" fillId="0" borderId="56" xfId="1" applyNumberFormat="1" applyFont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41" xfId="0" applyBorder="1" applyAlignment="1">
      <alignment horizontal="left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40"/>
  <sheetViews>
    <sheetView tabSelected="1" topLeftCell="A2" zoomScaleNormal="100" workbookViewId="0">
      <selection activeCell="H30" sqref="H30"/>
    </sheetView>
  </sheetViews>
  <sheetFormatPr baseColWidth="10" defaultColWidth="9.140625" defaultRowHeight="15"/>
  <cols>
    <col min="1" max="1" width="9.28515625" customWidth="1"/>
    <col min="3" max="3" width="10.5703125" customWidth="1"/>
    <col min="4" max="4" width="14.42578125" customWidth="1"/>
    <col min="7" max="7" width="9.85546875" customWidth="1"/>
    <col min="9" max="9" width="14.140625" customWidth="1"/>
    <col min="10" max="10" width="12" customWidth="1"/>
    <col min="11" max="11" width="12.140625" customWidth="1"/>
    <col min="12" max="12" width="16.5703125" customWidth="1"/>
    <col min="13" max="13" width="10.28515625" customWidth="1"/>
    <col min="14" max="14" width="11.140625" customWidth="1"/>
    <col min="15" max="15" width="11.85546875" customWidth="1"/>
    <col min="17" max="17" width="10.5703125" customWidth="1"/>
    <col min="20" max="20" width="11.5703125" customWidth="1"/>
  </cols>
  <sheetData>
    <row r="2" spans="2:14" ht="15.75" thickBot="1"/>
    <row r="3" spans="2:14" ht="18.75">
      <c r="B3" s="93" t="s">
        <v>141</v>
      </c>
      <c r="C3" s="94"/>
      <c r="D3" s="94"/>
      <c r="E3" s="94"/>
      <c r="F3" s="94"/>
      <c r="G3" s="94"/>
      <c r="H3" s="94"/>
      <c r="I3" s="94"/>
      <c r="J3" s="94"/>
      <c r="K3" s="94"/>
      <c r="L3" s="95"/>
      <c r="M3" s="52"/>
      <c r="N3" s="49"/>
    </row>
    <row r="4" spans="2:14">
      <c r="B4" s="96"/>
      <c r="C4" s="97"/>
      <c r="D4" s="97"/>
      <c r="E4" s="97"/>
      <c r="F4" s="97"/>
      <c r="G4" s="97"/>
      <c r="H4" s="97"/>
      <c r="I4" s="97"/>
      <c r="J4" s="97"/>
      <c r="K4" s="97"/>
      <c r="L4" s="98"/>
      <c r="M4" s="46"/>
      <c r="N4" s="50"/>
    </row>
    <row r="5" spans="2:14" ht="19.5" thickBot="1">
      <c r="B5" s="105" t="s">
        <v>0</v>
      </c>
      <c r="C5" s="106"/>
      <c r="D5" s="106"/>
      <c r="E5" s="106"/>
      <c r="F5" s="106"/>
      <c r="G5" s="106"/>
      <c r="H5" s="106"/>
      <c r="I5" s="106"/>
      <c r="J5" s="106"/>
      <c r="K5" s="106"/>
      <c r="L5" s="107"/>
      <c r="M5" s="46"/>
    </row>
    <row r="6" spans="2:14">
      <c r="B6" s="99" t="s">
        <v>1</v>
      </c>
      <c r="C6" s="100"/>
      <c r="D6" s="100"/>
      <c r="E6" s="100"/>
      <c r="F6" s="100"/>
      <c r="G6" s="100"/>
      <c r="H6" s="101"/>
      <c r="I6" s="102" t="s">
        <v>139</v>
      </c>
      <c r="J6" s="103"/>
      <c r="K6" s="103"/>
      <c r="L6" s="104"/>
      <c r="M6" s="60"/>
      <c r="N6" s="60"/>
    </row>
    <row r="7" spans="2:14" ht="15.75" thickBot="1">
      <c r="B7" s="2"/>
      <c r="C7" s="127" t="s">
        <v>137</v>
      </c>
      <c r="D7" s="127"/>
      <c r="E7" s="127"/>
      <c r="F7" s="127"/>
      <c r="G7" s="127"/>
      <c r="H7" s="3"/>
      <c r="I7" s="116" t="s">
        <v>138</v>
      </c>
      <c r="J7" s="117"/>
      <c r="K7" s="117"/>
      <c r="L7" s="118"/>
      <c r="M7" s="60"/>
      <c r="N7" s="60"/>
    </row>
    <row r="8" spans="2:14" ht="15.75" thickBot="1">
      <c r="B8" s="133"/>
      <c r="C8" s="134"/>
      <c r="D8" s="135"/>
      <c r="E8" s="132" t="s">
        <v>6</v>
      </c>
      <c r="F8" s="132"/>
      <c r="G8" s="128" t="s">
        <v>2</v>
      </c>
      <c r="H8" s="129"/>
      <c r="I8" s="64"/>
      <c r="J8" s="44"/>
      <c r="K8" s="44"/>
      <c r="L8" s="45"/>
      <c r="M8" s="44"/>
    </row>
    <row r="9" spans="2:14" ht="15.75" thickBot="1">
      <c r="B9" s="136"/>
      <c r="C9" s="137"/>
      <c r="D9" s="138"/>
      <c r="E9" s="48">
        <v>2010</v>
      </c>
      <c r="F9" s="48">
        <v>2009</v>
      </c>
      <c r="G9" s="130" t="s">
        <v>3</v>
      </c>
      <c r="H9" s="131"/>
      <c r="I9" s="21">
        <v>2010</v>
      </c>
      <c r="J9" s="22" t="s">
        <v>5</v>
      </c>
      <c r="K9" s="22">
        <v>2009</v>
      </c>
      <c r="L9" s="23"/>
      <c r="M9" s="44"/>
    </row>
    <row r="10" spans="2:14" ht="15.75" thickBot="1">
      <c r="B10" s="112" t="s">
        <v>24</v>
      </c>
      <c r="C10" s="113"/>
      <c r="D10" s="113"/>
      <c r="E10" s="4"/>
      <c r="F10" s="4"/>
      <c r="G10" s="70" t="s">
        <v>4</v>
      </c>
      <c r="H10" s="71" t="s">
        <v>5</v>
      </c>
      <c r="I10" s="55"/>
      <c r="J10" s="32"/>
      <c r="K10" s="32"/>
      <c r="L10" s="37"/>
      <c r="M10" s="47"/>
    </row>
    <row r="11" spans="2:14" ht="15.75" thickBot="1">
      <c r="B11" s="114" t="s">
        <v>23</v>
      </c>
      <c r="C11" s="115"/>
      <c r="D11" s="115"/>
      <c r="E11" s="62">
        <v>999</v>
      </c>
      <c r="F11" s="62">
        <v>800</v>
      </c>
      <c r="G11" s="62">
        <f>E2:E11-F11</f>
        <v>199</v>
      </c>
      <c r="H11" s="65">
        <f>G11/F11</f>
        <v>0.24875</v>
      </c>
      <c r="I11" s="56">
        <v>999</v>
      </c>
      <c r="J11" s="38">
        <v>100</v>
      </c>
      <c r="K11" s="29">
        <v>800</v>
      </c>
      <c r="L11" s="39">
        <v>100</v>
      </c>
      <c r="M11" s="53"/>
    </row>
    <row r="12" spans="2:14" ht="15.75" thickBot="1">
      <c r="B12" s="121" t="s">
        <v>8</v>
      </c>
      <c r="C12" s="122"/>
      <c r="D12" s="122"/>
      <c r="E12" s="75">
        <v>399</v>
      </c>
      <c r="F12" s="75">
        <v>336</v>
      </c>
      <c r="G12" s="75">
        <f>E3:E12-F12</f>
        <v>63</v>
      </c>
      <c r="H12" s="76">
        <f>G12/F12</f>
        <v>0.1875</v>
      </c>
      <c r="I12" s="55">
        <v>399</v>
      </c>
      <c r="J12" s="33">
        <f>I12/999</f>
        <v>0.39939939939939939</v>
      </c>
      <c r="K12" s="32">
        <v>336</v>
      </c>
      <c r="L12" s="34">
        <f>K12/800</f>
        <v>0.42</v>
      </c>
      <c r="M12" s="53"/>
    </row>
    <row r="13" spans="2:14" ht="15.75" thickBot="1">
      <c r="B13" s="108" t="s">
        <v>9</v>
      </c>
      <c r="C13" s="109"/>
      <c r="D13" s="109"/>
      <c r="E13" s="68">
        <f>E11-E12</f>
        <v>600</v>
      </c>
      <c r="F13" s="68">
        <f>F11-F12</f>
        <v>464</v>
      </c>
      <c r="G13" s="68">
        <f>E4:E13-F13</f>
        <v>136</v>
      </c>
      <c r="H13" s="69">
        <f>G13/F13</f>
        <v>0.29310344827586204</v>
      </c>
      <c r="I13" s="56">
        <v>600</v>
      </c>
      <c r="J13" s="30">
        <f>I13/999</f>
        <v>0.60060060060060061</v>
      </c>
      <c r="K13" s="29">
        <v>464</v>
      </c>
      <c r="L13" s="31">
        <f>K13/800</f>
        <v>0.57999999999999996</v>
      </c>
      <c r="M13" s="54"/>
    </row>
    <row r="14" spans="2:14">
      <c r="B14" s="139" t="s">
        <v>10</v>
      </c>
      <c r="C14" s="140"/>
      <c r="D14" s="140"/>
      <c r="E14" s="66"/>
      <c r="F14" s="66"/>
      <c r="G14" s="66"/>
      <c r="H14" s="67"/>
      <c r="I14" s="57"/>
      <c r="J14" s="35"/>
      <c r="K14" s="4"/>
      <c r="L14" s="36"/>
      <c r="M14" s="53"/>
    </row>
    <row r="15" spans="2:14">
      <c r="B15" s="119" t="s">
        <v>11</v>
      </c>
      <c r="C15" s="120"/>
      <c r="D15" s="120"/>
      <c r="E15" s="62">
        <v>214</v>
      </c>
      <c r="F15" s="62">
        <v>150</v>
      </c>
      <c r="G15" s="62">
        <f>E5:E15-F15</f>
        <v>64</v>
      </c>
      <c r="H15" s="65">
        <f t="shared" ref="H15:H20" si="0">G15/F15</f>
        <v>0.42666666666666669</v>
      </c>
      <c r="I15" s="2">
        <v>214</v>
      </c>
      <c r="J15" s="24">
        <f t="shared" ref="J15:J20" si="1">I15/999</f>
        <v>0.21421421421421422</v>
      </c>
      <c r="K15" s="1">
        <v>150</v>
      </c>
      <c r="L15" s="25">
        <f t="shared" ref="L15:L20" si="2">K15/800</f>
        <v>0.1875</v>
      </c>
      <c r="M15" s="53"/>
    </row>
    <row r="16" spans="2:14">
      <c r="B16" s="119" t="s">
        <v>12</v>
      </c>
      <c r="C16" s="120"/>
      <c r="D16" s="120"/>
      <c r="E16" s="62">
        <v>120</v>
      </c>
      <c r="F16" s="62">
        <v>120</v>
      </c>
      <c r="G16" s="62">
        <f>E5:E16-F16</f>
        <v>0</v>
      </c>
      <c r="H16" s="65">
        <f t="shared" si="0"/>
        <v>0</v>
      </c>
      <c r="I16" s="2">
        <v>120</v>
      </c>
      <c r="J16" s="24">
        <f t="shared" si="1"/>
        <v>0.12012012012012012</v>
      </c>
      <c r="K16" s="1">
        <v>120</v>
      </c>
      <c r="L16" s="25">
        <f t="shared" si="2"/>
        <v>0.15</v>
      </c>
      <c r="M16" s="53"/>
    </row>
    <row r="17" spans="2:13">
      <c r="B17" s="119" t="s">
        <v>13</v>
      </c>
      <c r="C17" s="120"/>
      <c r="D17" s="120"/>
      <c r="E17" s="62">
        <v>100</v>
      </c>
      <c r="F17" s="62">
        <v>50</v>
      </c>
      <c r="G17" s="62">
        <f>E5:E17-F17</f>
        <v>50</v>
      </c>
      <c r="H17" s="65">
        <f t="shared" si="0"/>
        <v>1</v>
      </c>
      <c r="I17" s="2">
        <v>100</v>
      </c>
      <c r="J17" s="24">
        <f t="shared" si="1"/>
        <v>0.10010010010010011</v>
      </c>
      <c r="K17" s="1">
        <v>50</v>
      </c>
      <c r="L17" s="25">
        <f t="shared" si="2"/>
        <v>6.25E-2</v>
      </c>
      <c r="M17" s="53"/>
    </row>
    <row r="18" spans="2:13" ht="15.75" thickBot="1">
      <c r="B18" s="121" t="s">
        <v>14</v>
      </c>
      <c r="C18" s="122"/>
      <c r="D18" s="122"/>
      <c r="E18" s="75">
        <v>40</v>
      </c>
      <c r="F18" s="75">
        <v>40</v>
      </c>
      <c r="G18" s="75">
        <f>E5:E18-F18</f>
        <v>0</v>
      </c>
      <c r="H18" s="76">
        <f t="shared" si="0"/>
        <v>0</v>
      </c>
      <c r="I18" s="9">
        <v>40</v>
      </c>
      <c r="J18" s="26">
        <f t="shared" si="1"/>
        <v>4.004004004004004E-2</v>
      </c>
      <c r="K18" s="10">
        <v>40</v>
      </c>
      <c r="L18" s="27">
        <f t="shared" si="2"/>
        <v>0.05</v>
      </c>
      <c r="M18" s="53"/>
    </row>
    <row r="19" spans="2:13" ht="15.75" thickBot="1">
      <c r="B19" s="108" t="s">
        <v>15</v>
      </c>
      <c r="C19" s="109"/>
      <c r="D19" s="109"/>
      <c r="E19" s="68">
        <f>SUM(E15:E18)</f>
        <v>474</v>
      </c>
      <c r="F19" s="68">
        <f>SUM(F15:F18)</f>
        <v>360</v>
      </c>
      <c r="G19" s="68">
        <f>E5:E19-F19</f>
        <v>114</v>
      </c>
      <c r="H19" s="69">
        <f t="shared" si="0"/>
        <v>0.31666666666666665</v>
      </c>
      <c r="I19" s="56">
        <v>474</v>
      </c>
      <c r="J19" s="30">
        <f t="shared" si="1"/>
        <v>0.47447447447447449</v>
      </c>
      <c r="K19" s="29">
        <v>360</v>
      </c>
      <c r="L19" s="31">
        <f t="shared" si="2"/>
        <v>0.45</v>
      </c>
      <c r="M19" s="54"/>
    </row>
    <row r="20" spans="2:13" ht="15.75" thickBot="1">
      <c r="B20" s="108" t="s">
        <v>16</v>
      </c>
      <c r="C20" s="109"/>
      <c r="D20" s="109"/>
      <c r="E20" s="68">
        <f>+E13-E19</f>
        <v>126</v>
      </c>
      <c r="F20" s="68">
        <v>104</v>
      </c>
      <c r="G20" s="68">
        <f>E5:E20-F20</f>
        <v>22</v>
      </c>
      <c r="H20" s="69">
        <f t="shared" si="0"/>
        <v>0.21153846153846154</v>
      </c>
      <c r="I20" s="56">
        <v>126</v>
      </c>
      <c r="J20" s="30">
        <f t="shared" si="1"/>
        <v>0.12612612612612611</v>
      </c>
      <c r="K20" s="29">
        <v>104</v>
      </c>
      <c r="L20" s="31">
        <f t="shared" si="2"/>
        <v>0.13</v>
      </c>
      <c r="M20" s="54"/>
    </row>
    <row r="21" spans="2:13">
      <c r="B21" s="110" t="s">
        <v>17</v>
      </c>
      <c r="C21" s="111"/>
      <c r="D21" s="111"/>
      <c r="E21" s="4"/>
      <c r="F21" s="66"/>
      <c r="G21" s="66"/>
      <c r="H21" s="67"/>
      <c r="I21" s="57"/>
      <c r="J21" s="35"/>
      <c r="K21" s="4"/>
      <c r="L21" s="36"/>
      <c r="M21" s="53"/>
    </row>
    <row r="22" spans="2:13">
      <c r="B22" s="119" t="s">
        <v>18</v>
      </c>
      <c r="C22" s="120"/>
      <c r="D22" s="120"/>
      <c r="E22" s="62">
        <v>36</v>
      </c>
      <c r="F22" s="62">
        <v>36</v>
      </c>
      <c r="G22" s="62">
        <f>E7:E22-F22</f>
        <v>0</v>
      </c>
      <c r="H22" s="65">
        <f t="shared" ref="H22:H27" si="3">G22/F22</f>
        <v>0</v>
      </c>
      <c r="I22" s="2">
        <v>36</v>
      </c>
      <c r="J22" s="24">
        <f>I22/999</f>
        <v>3.6036036036036036E-2</v>
      </c>
      <c r="K22" s="1">
        <v>36</v>
      </c>
      <c r="L22" s="25">
        <f>K22/800</f>
        <v>4.4999999999999998E-2</v>
      </c>
      <c r="M22" s="53"/>
    </row>
    <row r="23" spans="2:13" ht="15.75" thickBot="1">
      <c r="B23" s="121" t="s">
        <v>19</v>
      </c>
      <c r="C23" s="122"/>
      <c r="D23" s="122"/>
      <c r="E23" s="75">
        <v>-12</v>
      </c>
      <c r="F23" s="75">
        <v>-12</v>
      </c>
      <c r="G23" s="75">
        <f>E8:E23-F23</f>
        <v>0</v>
      </c>
      <c r="H23" s="76">
        <f t="shared" si="3"/>
        <v>0</v>
      </c>
      <c r="I23" s="9">
        <v>-12</v>
      </c>
      <c r="J23" s="26">
        <f>I23/999</f>
        <v>-1.2012012012012012E-2</v>
      </c>
      <c r="K23" s="10">
        <v>-12</v>
      </c>
      <c r="L23" s="27">
        <f>K23/800</f>
        <v>-1.4999999999999999E-2</v>
      </c>
      <c r="M23" s="53"/>
    </row>
    <row r="24" spans="2:13" ht="15.75" thickBot="1">
      <c r="B24" s="108" t="s">
        <v>142</v>
      </c>
      <c r="C24" s="109"/>
      <c r="D24" s="109"/>
      <c r="E24" s="68">
        <f>E20+E22+E23</f>
        <v>150</v>
      </c>
      <c r="F24" s="68">
        <f>F20+F22+F23</f>
        <v>128</v>
      </c>
      <c r="G24" s="77">
        <f>E9:E24-F24</f>
        <v>22</v>
      </c>
      <c r="H24" s="69">
        <f t="shared" si="3"/>
        <v>0.171875</v>
      </c>
      <c r="I24" s="56">
        <v>150</v>
      </c>
      <c r="J24" s="30">
        <f>I24/999</f>
        <v>0.15015015015015015</v>
      </c>
      <c r="K24" s="29">
        <v>128</v>
      </c>
      <c r="L24" s="31">
        <f>K24/800</f>
        <v>0.16</v>
      </c>
      <c r="M24" s="54"/>
    </row>
    <row r="25" spans="2:13" ht="15.75" thickBot="1">
      <c r="B25" s="123" t="s">
        <v>20</v>
      </c>
      <c r="C25" s="124"/>
      <c r="D25" s="124"/>
      <c r="E25" s="78">
        <v>60</v>
      </c>
      <c r="F25" s="78">
        <v>48</v>
      </c>
      <c r="G25" s="79">
        <f>E10:E25-F25</f>
        <v>12</v>
      </c>
      <c r="H25" s="80">
        <f t="shared" si="3"/>
        <v>0.25</v>
      </c>
      <c r="I25" s="55">
        <v>60</v>
      </c>
      <c r="J25" s="33">
        <f>I25/999</f>
        <v>6.006006006006006E-2</v>
      </c>
      <c r="K25" s="32">
        <v>48</v>
      </c>
      <c r="L25" s="34">
        <f>K25/800</f>
        <v>0.06</v>
      </c>
      <c r="M25" s="54"/>
    </row>
    <row r="26" spans="2:13" ht="15.75" thickBot="1">
      <c r="B26" s="108" t="s">
        <v>21</v>
      </c>
      <c r="C26" s="109"/>
      <c r="D26" s="109"/>
      <c r="E26" s="68">
        <f>E24-E25</f>
        <v>90</v>
      </c>
      <c r="F26" s="68">
        <f>F24-F25</f>
        <v>80</v>
      </c>
      <c r="G26" s="77">
        <f>E11:E26-F26</f>
        <v>10</v>
      </c>
      <c r="H26" s="69">
        <f t="shared" si="3"/>
        <v>0.125</v>
      </c>
      <c r="I26" s="56">
        <v>90</v>
      </c>
      <c r="J26" s="30">
        <f>I26/999</f>
        <v>9.0090090090090086E-2</v>
      </c>
      <c r="K26" s="29">
        <v>80</v>
      </c>
      <c r="L26" s="31">
        <f>K26/800</f>
        <v>0.1</v>
      </c>
      <c r="M26" s="54"/>
    </row>
    <row r="27" spans="2:13" ht="15.75" thickBot="1">
      <c r="B27" s="125" t="s">
        <v>22</v>
      </c>
      <c r="C27" s="126"/>
      <c r="D27" s="126"/>
      <c r="E27" s="81">
        <f>E26/200</f>
        <v>0.45</v>
      </c>
      <c r="F27" s="81">
        <f>F26/200</f>
        <v>0.4</v>
      </c>
      <c r="G27" s="82">
        <f>E27-F27</f>
        <v>4.9999999999999989E-2</v>
      </c>
      <c r="H27" s="83">
        <f t="shared" si="3"/>
        <v>0.12499999999999997</v>
      </c>
      <c r="I27" s="58">
        <v>0.45</v>
      </c>
      <c r="J27" s="59"/>
      <c r="K27" s="28">
        <v>0.4</v>
      </c>
      <c r="L27" s="12"/>
      <c r="M27" s="54"/>
    </row>
    <row r="28" spans="2:13" ht="15" customHeight="1" thickBot="1">
      <c r="B28" s="245" t="s">
        <v>146</v>
      </c>
      <c r="C28" s="246"/>
      <c r="D28" s="247"/>
      <c r="E28" s="61"/>
      <c r="F28" s="61"/>
      <c r="G28" s="61"/>
      <c r="H28" s="51"/>
      <c r="I28" s="51"/>
      <c r="J28" s="51"/>
      <c r="K28" s="51"/>
      <c r="L28" s="51"/>
      <c r="M28" s="51"/>
    </row>
    <row r="29" spans="2:13">
      <c r="B29" s="51"/>
      <c r="C29" s="51"/>
      <c r="D29" s="51"/>
      <c r="E29" s="51"/>
      <c r="F29" s="51"/>
      <c r="G29" s="51"/>
      <c r="H29" s="51"/>
    </row>
    <row r="40" ht="16.5" customHeight="1"/>
  </sheetData>
  <mergeCells count="31">
    <mergeCell ref="B16:D16"/>
    <mergeCell ref="B17:D17"/>
    <mergeCell ref="B18:D18"/>
    <mergeCell ref="B28:D28"/>
    <mergeCell ref="B22:D22"/>
    <mergeCell ref="B23:D23"/>
    <mergeCell ref="B24:D24"/>
    <mergeCell ref="B25:D25"/>
    <mergeCell ref="B26:D26"/>
    <mergeCell ref="B27:D27"/>
    <mergeCell ref="B20:D20"/>
    <mergeCell ref="B21:D21"/>
    <mergeCell ref="B10:D10"/>
    <mergeCell ref="B11:D11"/>
    <mergeCell ref="I7:L7"/>
    <mergeCell ref="C7:G7"/>
    <mergeCell ref="G8:H8"/>
    <mergeCell ref="G9:H9"/>
    <mergeCell ref="E8:F8"/>
    <mergeCell ref="B8:D8"/>
    <mergeCell ref="B9:D9"/>
    <mergeCell ref="B19:D19"/>
    <mergeCell ref="B12:D12"/>
    <mergeCell ref="B13:D13"/>
    <mergeCell ref="B14:D14"/>
    <mergeCell ref="B15:D15"/>
    <mergeCell ref="B3:L3"/>
    <mergeCell ref="B4:L4"/>
    <mergeCell ref="B6:H6"/>
    <mergeCell ref="I6:L6"/>
    <mergeCell ref="B5:L5"/>
  </mergeCells>
  <pageMargins left="0.51181102362204722" right="0.70866141732283472" top="1.1417322834645669" bottom="0.74803149606299213" header="0.31496062992125984" footer="0.31496062992125984"/>
  <pageSetup scale="9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5:P27"/>
  <sheetViews>
    <sheetView topLeftCell="B18" workbookViewId="0">
      <selection activeCell="O33" sqref="O33"/>
    </sheetView>
  </sheetViews>
  <sheetFormatPr baseColWidth="10" defaultColWidth="9.140625" defaultRowHeight="15"/>
  <cols>
    <col min="1" max="1" width="5.7109375" customWidth="1"/>
    <col min="2" max="2" width="3.85546875" customWidth="1"/>
    <col min="9" max="9" width="10.28515625" customWidth="1"/>
    <col min="12" max="12" width="11.85546875" customWidth="1"/>
  </cols>
  <sheetData>
    <row r="5" spans="3:16" ht="15.75" thickBot="1"/>
    <row r="6" spans="3:16" ht="19.5" thickBot="1">
      <c r="C6" s="141" t="s">
        <v>0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3"/>
    </row>
    <row r="7" spans="3:16" ht="15.75" thickBot="1">
      <c r="C7" s="144" t="s">
        <v>140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6"/>
    </row>
    <row r="8" spans="3:16">
      <c r="C8" s="150"/>
      <c r="D8" s="151"/>
      <c r="E8" s="151"/>
      <c r="F8" s="152" t="s">
        <v>6</v>
      </c>
      <c r="G8" s="152"/>
      <c r="H8" s="155" t="s">
        <v>2</v>
      </c>
      <c r="I8" s="155"/>
      <c r="J8" s="156"/>
      <c r="K8" s="157"/>
      <c r="L8" s="158"/>
      <c r="M8" s="152" t="s">
        <v>6</v>
      </c>
      <c r="N8" s="152"/>
      <c r="O8" s="155" t="s">
        <v>2</v>
      </c>
      <c r="P8" s="155"/>
    </row>
    <row r="9" spans="3:16" ht="15.75" thickBot="1">
      <c r="C9" s="153"/>
      <c r="D9" s="154"/>
      <c r="E9" s="154"/>
      <c r="F9" s="48">
        <v>2010</v>
      </c>
      <c r="G9" s="48">
        <v>2009</v>
      </c>
      <c r="H9" s="130" t="s">
        <v>3</v>
      </c>
      <c r="I9" s="130"/>
      <c r="J9" s="159"/>
      <c r="K9" s="160"/>
      <c r="L9" s="161"/>
      <c r="M9" s="48">
        <v>2010</v>
      </c>
      <c r="N9" s="48">
        <v>2009</v>
      </c>
      <c r="O9" s="130" t="s">
        <v>3</v>
      </c>
      <c r="P9" s="130"/>
    </row>
    <row r="10" spans="3:16">
      <c r="C10" s="112" t="s">
        <v>24</v>
      </c>
      <c r="D10" s="113"/>
      <c r="E10" s="113"/>
      <c r="F10" s="4"/>
      <c r="G10" s="4"/>
      <c r="H10" s="70" t="s">
        <v>4</v>
      </c>
      <c r="I10" s="70" t="s">
        <v>5</v>
      </c>
      <c r="J10" s="113" t="s">
        <v>24</v>
      </c>
      <c r="K10" s="113"/>
      <c r="L10" s="113"/>
      <c r="M10" s="4"/>
      <c r="N10" s="4"/>
      <c r="O10" s="4"/>
      <c r="P10" s="74"/>
    </row>
    <row r="11" spans="3:16">
      <c r="C11" s="114" t="s">
        <v>25</v>
      </c>
      <c r="D11" s="115"/>
      <c r="E11" s="115"/>
      <c r="F11" s="11"/>
      <c r="G11" s="11"/>
      <c r="H11" s="11"/>
      <c r="I11" s="1"/>
      <c r="J11" s="115" t="s">
        <v>31</v>
      </c>
      <c r="K11" s="115"/>
      <c r="L11" s="115"/>
      <c r="M11" s="13"/>
      <c r="N11" s="13"/>
      <c r="O11" s="13"/>
      <c r="P11" s="18"/>
    </row>
    <row r="12" spans="3:16">
      <c r="C12" s="119" t="s">
        <v>26</v>
      </c>
      <c r="D12" s="120"/>
      <c r="E12" s="120"/>
      <c r="F12" s="1"/>
      <c r="G12" s="13"/>
      <c r="H12" s="13"/>
      <c r="I12" s="73"/>
      <c r="J12" s="120" t="s">
        <v>32</v>
      </c>
      <c r="K12" s="120"/>
      <c r="L12" s="120"/>
      <c r="M12" s="13"/>
      <c r="N12" s="13"/>
      <c r="O12" s="13"/>
      <c r="P12" s="18"/>
    </row>
    <row r="13" spans="3:16">
      <c r="C13" s="119" t="s">
        <v>41</v>
      </c>
      <c r="D13" s="120"/>
      <c r="E13" s="120"/>
      <c r="F13" s="13">
        <v>150</v>
      </c>
      <c r="G13" s="13">
        <v>57</v>
      </c>
      <c r="H13" s="13">
        <f t="shared" ref="H13:H18" si="0">F13-G13</f>
        <v>93</v>
      </c>
      <c r="I13" s="72">
        <f>H13/G13</f>
        <v>1.631578947368421</v>
      </c>
      <c r="J13" s="120" t="s">
        <v>47</v>
      </c>
      <c r="K13" s="120"/>
      <c r="L13" s="120"/>
      <c r="M13" s="13">
        <v>90</v>
      </c>
      <c r="N13" s="13">
        <v>65</v>
      </c>
      <c r="O13" s="13">
        <f>M13-N13</f>
        <v>25</v>
      </c>
      <c r="P13" s="18">
        <f>O13/N13</f>
        <v>0.38461538461538464</v>
      </c>
    </row>
    <row r="14" spans="3:16">
      <c r="C14" s="119" t="s">
        <v>42</v>
      </c>
      <c r="D14" s="120"/>
      <c r="E14" s="120"/>
      <c r="F14" s="13">
        <v>95</v>
      </c>
      <c r="G14" s="13">
        <v>70</v>
      </c>
      <c r="H14" s="13">
        <f t="shared" si="0"/>
        <v>25</v>
      </c>
      <c r="I14" s="72">
        <f>H14/G14</f>
        <v>0.35714285714285715</v>
      </c>
      <c r="J14" s="120" t="s">
        <v>48</v>
      </c>
      <c r="K14" s="120"/>
      <c r="L14" s="120"/>
      <c r="M14" s="13">
        <v>24</v>
      </c>
      <c r="N14" s="13">
        <v>10</v>
      </c>
      <c r="O14" s="13">
        <f>M14-N14</f>
        <v>14</v>
      </c>
      <c r="P14" s="18">
        <f>O14/N14</f>
        <v>1.4</v>
      </c>
    </row>
    <row r="15" spans="3:16">
      <c r="C15" s="119" t="s">
        <v>43</v>
      </c>
      <c r="D15" s="120"/>
      <c r="E15" s="120"/>
      <c r="F15" s="13">
        <v>15</v>
      </c>
      <c r="G15" s="13">
        <v>15</v>
      </c>
      <c r="H15" s="13">
        <f t="shared" si="0"/>
        <v>0</v>
      </c>
      <c r="I15" s="72">
        <f>H15/G15</f>
        <v>0</v>
      </c>
      <c r="J15" s="120" t="s">
        <v>49</v>
      </c>
      <c r="K15" s="120"/>
      <c r="L15" s="120"/>
      <c r="M15" s="13">
        <v>16</v>
      </c>
      <c r="N15" s="13">
        <v>12</v>
      </c>
      <c r="O15" s="13">
        <f>M15-N15</f>
        <v>4</v>
      </c>
      <c r="P15" s="18">
        <f>O15/N15</f>
        <v>0.33333333333333331</v>
      </c>
    </row>
    <row r="16" spans="3:16">
      <c r="C16" s="119" t="s">
        <v>44</v>
      </c>
      <c r="D16" s="120"/>
      <c r="E16" s="120"/>
      <c r="F16" s="13">
        <v>20</v>
      </c>
      <c r="G16" s="13">
        <v>60</v>
      </c>
      <c r="H16" s="13">
        <f t="shared" si="0"/>
        <v>-40</v>
      </c>
      <c r="I16" s="72">
        <f>H16/G16</f>
        <v>-0.66666666666666663</v>
      </c>
      <c r="J16" s="120" t="s">
        <v>50</v>
      </c>
      <c r="K16" s="120"/>
      <c r="L16" s="120"/>
      <c r="M16" s="13">
        <v>9</v>
      </c>
      <c r="N16" s="13">
        <v>9</v>
      </c>
      <c r="O16" s="13">
        <f>M16-N16</f>
        <v>0</v>
      </c>
      <c r="P16" s="18">
        <f>O16/N16</f>
        <v>0</v>
      </c>
    </row>
    <row r="17" spans="3:16" ht="15.75" thickBot="1">
      <c r="C17" s="121" t="s">
        <v>45</v>
      </c>
      <c r="D17" s="122"/>
      <c r="E17" s="122"/>
      <c r="F17" s="14">
        <v>10</v>
      </c>
      <c r="G17" s="14"/>
      <c r="H17" s="14">
        <f t="shared" si="0"/>
        <v>10</v>
      </c>
      <c r="I17" s="84"/>
      <c r="J17" s="171" t="s">
        <v>54</v>
      </c>
      <c r="K17" s="171"/>
      <c r="L17" s="171"/>
      <c r="M17" s="13">
        <f>-Est.Res.Compar.!S326</f>
        <v>0</v>
      </c>
      <c r="N17" s="13">
        <v>5</v>
      </c>
      <c r="O17" s="13">
        <f>M17-N17</f>
        <v>-5</v>
      </c>
      <c r="P17" s="18">
        <f>O17/N17</f>
        <v>-1</v>
      </c>
    </row>
    <row r="18" spans="3:16" ht="15.75" thickBot="1">
      <c r="C18" s="108" t="s">
        <v>46</v>
      </c>
      <c r="D18" s="109"/>
      <c r="E18" s="109"/>
      <c r="F18" s="16">
        <f>SUM(F13:F17)</f>
        <v>290</v>
      </c>
      <c r="G18" s="16">
        <f>SUM(G13:G17)</f>
        <v>202</v>
      </c>
      <c r="H18" s="16">
        <f t="shared" si="0"/>
        <v>88</v>
      </c>
      <c r="I18" s="85">
        <f>H18/G18</f>
        <v>0.43564356435643564</v>
      </c>
      <c r="J18" s="169" t="s">
        <v>51</v>
      </c>
      <c r="K18" s="122"/>
      <c r="L18" s="122"/>
      <c r="M18" s="14">
        <v>80</v>
      </c>
      <c r="N18" s="14" t="s">
        <v>53</v>
      </c>
      <c r="O18" s="14">
        <v>80</v>
      </c>
      <c r="P18" s="19"/>
    </row>
    <row r="19" spans="3:16" ht="15.75" thickBot="1">
      <c r="C19" s="147"/>
      <c r="D19" s="148"/>
      <c r="E19" s="149"/>
      <c r="F19" s="4"/>
      <c r="G19" s="4"/>
      <c r="H19" s="4"/>
      <c r="I19" s="90"/>
      <c r="J19" s="108" t="s">
        <v>33</v>
      </c>
      <c r="K19" s="109"/>
      <c r="L19" s="109"/>
      <c r="M19" s="16">
        <f>SUM(M13:M18)</f>
        <v>219</v>
      </c>
      <c r="N19" s="16">
        <f>SUM(N13:N18)</f>
        <v>101</v>
      </c>
      <c r="O19" s="15">
        <f>M19-N19</f>
        <v>118</v>
      </c>
      <c r="P19" s="85">
        <f>O19/N19</f>
        <v>1.1683168316831682</v>
      </c>
    </row>
    <row r="20" spans="3:16" ht="15.75" thickBot="1">
      <c r="C20" s="166"/>
      <c r="D20" s="167"/>
      <c r="E20" s="168"/>
      <c r="F20" s="1"/>
      <c r="G20" s="1"/>
      <c r="H20" s="1"/>
      <c r="I20" s="1"/>
      <c r="J20" s="165" t="s">
        <v>34</v>
      </c>
      <c r="K20" s="165"/>
      <c r="L20" s="165"/>
      <c r="M20" s="88">
        <v>40</v>
      </c>
      <c r="N20" s="88">
        <v>120</v>
      </c>
      <c r="O20" s="88">
        <f>M20-N20</f>
        <v>-80</v>
      </c>
      <c r="P20" s="91">
        <f>O20/N20</f>
        <v>-0.66666666666666663</v>
      </c>
    </row>
    <row r="21" spans="3:16" ht="15.75" thickBot="1">
      <c r="C21" s="166"/>
      <c r="D21" s="167"/>
      <c r="E21" s="168"/>
      <c r="F21" s="1"/>
      <c r="G21" s="1"/>
      <c r="H21" s="1"/>
      <c r="I21" s="63"/>
      <c r="J21" s="108" t="s">
        <v>35</v>
      </c>
      <c r="K21" s="109"/>
      <c r="L21" s="109"/>
      <c r="M21" s="16">
        <f>M19+M20</f>
        <v>259</v>
      </c>
      <c r="N21" s="16">
        <f>N19+N20</f>
        <v>221</v>
      </c>
      <c r="O21" s="16">
        <f>M21-N21</f>
        <v>38</v>
      </c>
      <c r="P21" s="92">
        <f>O21/N21</f>
        <v>0.17194570135746606</v>
      </c>
    </row>
    <row r="22" spans="3:16" ht="15.75" thickBot="1">
      <c r="C22" s="121" t="s">
        <v>27</v>
      </c>
      <c r="D22" s="122"/>
      <c r="E22" s="122"/>
      <c r="F22" s="14"/>
      <c r="G22" s="14"/>
      <c r="H22" s="14">
        <f>F22-G22</f>
        <v>0</v>
      </c>
      <c r="I22" s="84"/>
      <c r="J22" s="111" t="s">
        <v>36</v>
      </c>
      <c r="K22" s="111"/>
      <c r="L22" s="111"/>
      <c r="M22" s="17"/>
      <c r="N22" s="17"/>
      <c r="O22" s="17"/>
      <c r="P22" s="20"/>
    </row>
    <row r="23" spans="3:16" ht="15.75" thickBot="1">
      <c r="C23" s="162" t="s">
        <v>28</v>
      </c>
      <c r="D23" s="163"/>
      <c r="E23" s="163"/>
      <c r="F23" s="15">
        <v>288</v>
      </c>
      <c r="G23" s="15">
        <v>288</v>
      </c>
      <c r="H23" s="15">
        <f>F23-G23</f>
        <v>0</v>
      </c>
      <c r="I23" s="85">
        <f>H23/G23</f>
        <v>0</v>
      </c>
      <c r="J23" s="170" t="s">
        <v>37</v>
      </c>
      <c r="K23" s="120"/>
      <c r="L23" s="120"/>
      <c r="M23" s="13">
        <v>102</v>
      </c>
      <c r="N23" s="13">
        <v>102</v>
      </c>
      <c r="O23" s="13">
        <f>M23-N23</f>
        <v>0</v>
      </c>
      <c r="P23" s="18">
        <f>O23/N23</f>
        <v>0</v>
      </c>
    </row>
    <row r="24" spans="3:16" ht="15.75" thickBot="1">
      <c r="C24" s="164" t="s">
        <v>52</v>
      </c>
      <c r="D24" s="165"/>
      <c r="E24" s="165"/>
      <c r="F24" s="88"/>
      <c r="G24" s="88"/>
      <c r="H24" s="88">
        <f>F24-G24</f>
        <v>0</v>
      </c>
      <c r="I24" s="89"/>
      <c r="J24" s="122" t="s">
        <v>38</v>
      </c>
      <c r="K24" s="122"/>
      <c r="L24" s="122"/>
      <c r="M24" s="14">
        <v>297</v>
      </c>
      <c r="N24" s="14">
        <v>287</v>
      </c>
      <c r="O24" s="14">
        <f>M24-N24</f>
        <v>10</v>
      </c>
      <c r="P24" s="19">
        <f>O24/N24</f>
        <v>3.484320557491289E-2</v>
      </c>
    </row>
    <row r="25" spans="3:16" ht="15.75" thickBot="1">
      <c r="C25" s="162" t="s">
        <v>29</v>
      </c>
      <c r="D25" s="163"/>
      <c r="E25" s="163"/>
      <c r="F25" s="15">
        <v>80</v>
      </c>
      <c r="G25" s="15">
        <v>120</v>
      </c>
      <c r="H25" s="15">
        <f>F25-G25</f>
        <v>-40</v>
      </c>
      <c r="I25" s="85">
        <f>H25/G25</f>
        <v>-0.33333333333333331</v>
      </c>
      <c r="J25" s="108" t="s">
        <v>39</v>
      </c>
      <c r="K25" s="109"/>
      <c r="L25" s="109"/>
      <c r="M25" s="16">
        <f>SUM(M23:M24)</f>
        <v>399</v>
      </c>
      <c r="N25" s="16">
        <f>SUM(N23:N24)</f>
        <v>389</v>
      </c>
      <c r="O25" s="15">
        <f>M25-N25</f>
        <v>10</v>
      </c>
      <c r="P25" s="85">
        <f>O25/N25</f>
        <v>2.570694087403599E-2</v>
      </c>
    </row>
    <row r="26" spans="3:16" ht="15.75" thickBot="1">
      <c r="C26" s="125" t="s">
        <v>30</v>
      </c>
      <c r="D26" s="126"/>
      <c r="E26" s="126"/>
      <c r="F26" s="86">
        <f>F18+F23+F25</f>
        <v>658</v>
      </c>
      <c r="G26" s="86">
        <f>G18+G23+G25</f>
        <v>610</v>
      </c>
      <c r="H26" s="86">
        <f>F26-G26</f>
        <v>48</v>
      </c>
      <c r="I26" s="87">
        <f>H26/G26</f>
        <v>7.8688524590163941E-2</v>
      </c>
      <c r="J26" s="242" t="s">
        <v>40</v>
      </c>
      <c r="K26" s="242"/>
      <c r="L26" s="242"/>
      <c r="M26" s="243">
        <f>M21+M25</f>
        <v>658</v>
      </c>
      <c r="N26" s="243">
        <f>N21+N25</f>
        <v>610</v>
      </c>
      <c r="O26" s="243">
        <f>M26-N26</f>
        <v>48</v>
      </c>
      <c r="P26" s="244">
        <f>O26/N26</f>
        <v>7.8688524590163941E-2</v>
      </c>
    </row>
    <row r="27" spans="3:16">
      <c r="J27" s="171" t="s">
        <v>144</v>
      </c>
      <c r="K27" s="171"/>
      <c r="L27" s="171"/>
      <c r="M27" s="171"/>
      <c r="N27" s="171"/>
      <c r="O27" s="171"/>
      <c r="P27" s="171"/>
    </row>
  </sheetData>
  <mergeCells count="47">
    <mergeCell ref="J27:P27"/>
    <mergeCell ref="J26:L26"/>
    <mergeCell ref="J11:L11"/>
    <mergeCell ref="J12:L12"/>
    <mergeCell ref="J13:L13"/>
    <mergeCell ref="J14:L14"/>
    <mergeCell ref="J20:L20"/>
    <mergeCell ref="J18:L18"/>
    <mergeCell ref="J19:L19"/>
    <mergeCell ref="J21:L21"/>
    <mergeCell ref="J22:L22"/>
    <mergeCell ref="J23:L23"/>
    <mergeCell ref="J24:L24"/>
    <mergeCell ref="J15:L15"/>
    <mergeCell ref="J17:L17"/>
    <mergeCell ref="J16:L16"/>
    <mergeCell ref="J25:L25"/>
    <mergeCell ref="C26:E26"/>
    <mergeCell ref="C12:E12"/>
    <mergeCell ref="C13:E13"/>
    <mergeCell ref="C14:E14"/>
    <mergeCell ref="C15:E15"/>
    <mergeCell ref="C16:E16"/>
    <mergeCell ref="C17:E17"/>
    <mergeCell ref="C18:E18"/>
    <mergeCell ref="C22:E22"/>
    <mergeCell ref="C23:E23"/>
    <mergeCell ref="C24:E24"/>
    <mergeCell ref="C25:E25"/>
    <mergeCell ref="C21:E21"/>
    <mergeCell ref="C20:E20"/>
    <mergeCell ref="J10:L10"/>
    <mergeCell ref="C6:P6"/>
    <mergeCell ref="C7:P7"/>
    <mergeCell ref="C19:E19"/>
    <mergeCell ref="C10:E10"/>
    <mergeCell ref="C11:E11"/>
    <mergeCell ref="C8:E8"/>
    <mergeCell ref="F8:G8"/>
    <mergeCell ref="C9:E9"/>
    <mergeCell ref="O8:P8"/>
    <mergeCell ref="O9:P9"/>
    <mergeCell ref="J8:L8"/>
    <mergeCell ref="J9:L9"/>
    <mergeCell ref="H8:I8"/>
    <mergeCell ref="H9:I9"/>
    <mergeCell ref="M8:N8"/>
  </mergeCells>
  <pageMargins left="0.70866141732283472" right="0.70866141732283472" top="0.74803149606299213" bottom="0.74803149606299213" header="0.31496062992125984" footer="0.31496062992125984"/>
  <pageSetup scale="8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O34"/>
  <sheetViews>
    <sheetView zoomScaleNormal="100" workbookViewId="0">
      <selection activeCell="J38" sqref="J38"/>
    </sheetView>
  </sheetViews>
  <sheetFormatPr baseColWidth="10" defaultColWidth="9.140625" defaultRowHeight="15"/>
  <cols>
    <col min="1" max="1" width="1.5703125" customWidth="1"/>
    <col min="4" max="4" width="15.42578125" customWidth="1"/>
    <col min="7" max="7" width="6" customWidth="1"/>
    <col min="10" max="10" width="9.5703125" customWidth="1"/>
    <col min="11" max="11" width="11" customWidth="1"/>
    <col min="12" max="12" width="16.7109375" customWidth="1"/>
    <col min="14" max="14" width="12.85546875" customWidth="1"/>
    <col min="15" max="15" width="9" hidden="1" customWidth="1"/>
  </cols>
  <sheetData>
    <row r="4" spans="2:15" ht="15.75" thickBot="1"/>
    <row r="5" spans="2:15" ht="15.75" thickBot="1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4"/>
    </row>
    <row r="6" spans="2:15" ht="24" thickBot="1">
      <c r="B6" s="41"/>
      <c r="C6" s="42"/>
      <c r="D6" s="7"/>
      <c r="E6" s="227" t="s">
        <v>55</v>
      </c>
      <c r="F6" s="227"/>
      <c r="G6" s="227"/>
      <c r="H6" s="227"/>
      <c r="I6" s="227"/>
      <c r="J6" s="228"/>
      <c r="K6" s="175"/>
      <c r="L6" s="176"/>
      <c r="M6" s="176"/>
      <c r="N6" s="176"/>
      <c r="O6" s="177"/>
    </row>
    <row r="7" spans="2:15" ht="15.75" thickBot="1">
      <c r="B7" s="40"/>
      <c r="C7" s="5"/>
      <c r="D7" s="8"/>
      <c r="E7" s="5"/>
      <c r="F7" s="5"/>
      <c r="G7" s="5"/>
      <c r="H7" s="5"/>
      <c r="I7" s="5"/>
      <c r="J7" s="5"/>
      <c r="K7" s="178" t="s">
        <v>134</v>
      </c>
      <c r="L7" s="179"/>
      <c r="M7" s="179"/>
      <c r="N7" s="180"/>
      <c r="O7" s="6"/>
    </row>
    <row r="8" spans="2:15" ht="15.75" thickBot="1">
      <c r="B8" s="231" t="s">
        <v>56</v>
      </c>
      <c r="C8" s="232"/>
      <c r="D8" s="232"/>
      <c r="E8" s="233" t="s">
        <v>57</v>
      </c>
      <c r="F8" s="234"/>
      <c r="G8" s="235"/>
      <c r="H8" s="231" t="s">
        <v>58</v>
      </c>
      <c r="I8" s="232"/>
      <c r="J8" s="232"/>
      <c r="K8" s="198" t="s">
        <v>59</v>
      </c>
      <c r="L8" s="199"/>
      <c r="M8" s="199"/>
      <c r="N8" s="200"/>
      <c r="O8" s="6"/>
    </row>
    <row r="9" spans="2:15" ht="15.75" thickBot="1">
      <c r="B9" s="136"/>
      <c r="C9" s="137"/>
      <c r="D9" s="137"/>
      <c r="E9" s="236"/>
      <c r="F9" s="237"/>
      <c r="G9" s="238"/>
      <c r="H9" s="137"/>
      <c r="I9" s="137"/>
      <c r="J9" s="137"/>
      <c r="K9" s="178">
        <v>2010</v>
      </c>
      <c r="L9" s="180"/>
      <c r="M9" s="178">
        <v>2009</v>
      </c>
      <c r="N9" s="180"/>
      <c r="O9" s="6"/>
    </row>
    <row r="10" spans="2:15" ht="15.75" thickBot="1">
      <c r="B10" s="229" t="s">
        <v>60</v>
      </c>
      <c r="C10" s="230"/>
      <c r="D10" s="230"/>
      <c r="E10" s="178" t="s">
        <v>143</v>
      </c>
      <c r="F10" s="179"/>
      <c r="G10" s="179"/>
      <c r="H10" s="179"/>
      <c r="I10" s="179"/>
      <c r="J10" s="179"/>
      <c r="K10" s="179"/>
      <c r="L10" s="180"/>
      <c r="M10" s="172"/>
      <c r="N10" s="174"/>
      <c r="O10" s="6"/>
    </row>
    <row r="11" spans="2:15" ht="15.75" thickBot="1">
      <c r="B11" s="181" t="s">
        <v>128</v>
      </c>
      <c r="C11" s="182"/>
      <c r="D11" s="183"/>
      <c r="E11" s="172" t="s">
        <v>129</v>
      </c>
      <c r="F11" s="173"/>
      <c r="G11" s="173"/>
      <c r="H11" s="173" t="s">
        <v>32</v>
      </c>
      <c r="I11" s="173"/>
      <c r="J11" s="174"/>
      <c r="K11" s="172" t="s">
        <v>130</v>
      </c>
      <c r="L11" s="174"/>
      <c r="M11" s="173" t="s">
        <v>131</v>
      </c>
      <c r="N11" s="174"/>
      <c r="O11" s="6"/>
    </row>
    <row r="12" spans="2:15" ht="15.75" thickBot="1">
      <c r="B12" s="172" t="s">
        <v>61</v>
      </c>
      <c r="C12" s="173"/>
      <c r="D12" s="173"/>
      <c r="E12" s="220" t="s">
        <v>76</v>
      </c>
      <c r="F12" s="221"/>
      <c r="G12" s="222"/>
      <c r="H12" s="173" t="s">
        <v>32</v>
      </c>
      <c r="I12" s="173"/>
      <c r="J12" s="189"/>
      <c r="K12" s="188" t="s">
        <v>77</v>
      </c>
      <c r="L12" s="189"/>
      <c r="M12" s="188" t="s">
        <v>78</v>
      </c>
      <c r="N12" s="174"/>
      <c r="O12" s="6"/>
    </row>
    <row r="13" spans="2:15" ht="15.75" thickBot="1">
      <c r="B13" s="172" t="s">
        <v>62</v>
      </c>
      <c r="C13" s="173"/>
      <c r="D13" s="173"/>
      <c r="E13" s="220" t="s">
        <v>79</v>
      </c>
      <c r="F13" s="221"/>
      <c r="G13" s="222"/>
      <c r="H13" s="173" t="s">
        <v>32</v>
      </c>
      <c r="I13" s="173"/>
      <c r="J13" s="189"/>
      <c r="K13" s="188" t="s">
        <v>80</v>
      </c>
      <c r="L13" s="189"/>
      <c r="M13" s="188" t="s">
        <v>81</v>
      </c>
      <c r="N13" s="174"/>
      <c r="O13" s="6"/>
    </row>
    <row r="14" spans="2:15" ht="15.75" thickBot="1">
      <c r="B14" s="172" t="s">
        <v>63</v>
      </c>
      <c r="C14" s="173"/>
      <c r="D14" s="173"/>
      <c r="E14" s="220" t="s">
        <v>82</v>
      </c>
      <c r="F14" s="221"/>
      <c r="G14" s="222"/>
      <c r="H14" s="173" t="s">
        <v>7</v>
      </c>
      <c r="I14" s="173"/>
      <c r="J14" s="189"/>
      <c r="K14" s="188" t="s">
        <v>136</v>
      </c>
      <c r="L14" s="189"/>
      <c r="M14" s="188" t="s">
        <v>83</v>
      </c>
      <c r="N14" s="174"/>
      <c r="O14" s="6"/>
    </row>
    <row r="15" spans="2:15" ht="15.75" thickBot="1">
      <c r="B15" s="218" t="s">
        <v>64</v>
      </c>
      <c r="C15" s="192"/>
      <c r="D15" s="192"/>
      <c r="E15" s="193" t="s">
        <v>8</v>
      </c>
      <c r="F15" s="194"/>
      <c r="G15" s="195"/>
      <c r="H15" s="192" t="s">
        <v>84</v>
      </c>
      <c r="I15" s="192"/>
      <c r="J15" s="191"/>
      <c r="K15" s="190" t="s">
        <v>85</v>
      </c>
      <c r="L15" s="191"/>
      <c r="M15" s="190" t="s">
        <v>83</v>
      </c>
      <c r="N15" s="203"/>
      <c r="O15" s="6"/>
    </row>
    <row r="16" spans="2:15">
      <c r="B16" s="102" t="s">
        <v>65</v>
      </c>
      <c r="C16" s="103"/>
      <c r="D16" s="103"/>
      <c r="E16" s="239" t="s">
        <v>125</v>
      </c>
      <c r="F16" s="240"/>
      <c r="G16" s="240"/>
      <c r="H16" s="240"/>
      <c r="I16" s="240"/>
      <c r="J16" s="240"/>
      <c r="K16" s="240"/>
      <c r="L16" s="240"/>
      <c r="M16" s="240"/>
      <c r="N16" s="241"/>
      <c r="O16" s="6"/>
    </row>
    <row r="17" spans="2:15">
      <c r="B17" s="166" t="s">
        <v>66</v>
      </c>
      <c r="C17" s="167"/>
      <c r="D17" s="167"/>
      <c r="E17" s="196" t="s">
        <v>86</v>
      </c>
      <c r="F17" s="171"/>
      <c r="G17" s="197"/>
      <c r="H17" s="167" t="s">
        <v>87</v>
      </c>
      <c r="I17" s="167"/>
      <c r="J17" s="168"/>
      <c r="K17" s="184" t="s">
        <v>88</v>
      </c>
      <c r="L17" s="168"/>
      <c r="M17" s="184" t="s">
        <v>89</v>
      </c>
      <c r="N17" s="185"/>
      <c r="O17" s="6"/>
    </row>
    <row r="18" spans="2:15">
      <c r="B18" s="166" t="s">
        <v>67</v>
      </c>
      <c r="C18" s="167"/>
      <c r="D18" s="167"/>
      <c r="E18" s="196" t="s">
        <v>86</v>
      </c>
      <c r="F18" s="171"/>
      <c r="G18" s="197"/>
      <c r="H18" s="167" t="s">
        <v>36</v>
      </c>
      <c r="I18" s="167"/>
      <c r="J18" s="168"/>
      <c r="K18" s="184" t="s">
        <v>90</v>
      </c>
      <c r="L18" s="168"/>
      <c r="M18" s="184" t="s">
        <v>91</v>
      </c>
      <c r="N18" s="185"/>
      <c r="O18" s="6"/>
    </row>
    <row r="19" spans="2:15" ht="15.75" thickBot="1">
      <c r="B19" s="217" t="s">
        <v>98</v>
      </c>
      <c r="C19" s="160"/>
      <c r="D19" s="160"/>
      <c r="E19" s="153" t="s">
        <v>103</v>
      </c>
      <c r="F19" s="154"/>
      <c r="G19" s="219"/>
      <c r="H19" s="160" t="s">
        <v>19</v>
      </c>
      <c r="I19" s="160"/>
      <c r="J19" s="161"/>
      <c r="K19" s="159" t="s">
        <v>104</v>
      </c>
      <c r="L19" s="161"/>
      <c r="M19" s="159" t="s">
        <v>105</v>
      </c>
      <c r="N19" s="186"/>
      <c r="O19" s="6"/>
    </row>
    <row r="20" spans="2:15">
      <c r="B20" s="102" t="s">
        <v>68</v>
      </c>
      <c r="C20" s="103"/>
      <c r="D20" s="103"/>
      <c r="E20" s="208" t="s">
        <v>126</v>
      </c>
      <c r="F20" s="209"/>
      <c r="G20" s="209"/>
      <c r="H20" s="209"/>
      <c r="I20" s="209"/>
      <c r="J20" s="209"/>
      <c r="K20" s="209"/>
      <c r="L20" s="209"/>
      <c r="M20" s="209"/>
      <c r="N20" s="210"/>
      <c r="O20" s="6"/>
    </row>
    <row r="21" spans="2:15">
      <c r="B21" s="166" t="s">
        <v>69</v>
      </c>
      <c r="C21" s="167"/>
      <c r="D21" s="167"/>
      <c r="E21" s="196" t="s">
        <v>92</v>
      </c>
      <c r="F21" s="171"/>
      <c r="G21" s="197"/>
      <c r="H21" s="167" t="s">
        <v>93</v>
      </c>
      <c r="I21" s="167"/>
      <c r="J21" s="168"/>
      <c r="K21" s="184" t="s">
        <v>94</v>
      </c>
      <c r="L21" s="168"/>
      <c r="M21" s="184" t="s">
        <v>95</v>
      </c>
      <c r="N21" s="185"/>
      <c r="O21" s="6"/>
    </row>
    <row r="22" spans="2:15" ht="15.75" thickBot="1">
      <c r="B22" s="166" t="s">
        <v>70</v>
      </c>
      <c r="C22" s="167"/>
      <c r="D22" s="167"/>
      <c r="E22" s="196" t="s">
        <v>9</v>
      </c>
      <c r="F22" s="171"/>
      <c r="G22" s="197"/>
      <c r="H22" s="167" t="s">
        <v>7</v>
      </c>
      <c r="I22" s="167"/>
      <c r="J22" s="168"/>
      <c r="K22" s="204" t="s">
        <v>96</v>
      </c>
      <c r="L22" s="205"/>
      <c r="M22" s="184" t="s">
        <v>97</v>
      </c>
      <c r="N22" s="185"/>
      <c r="O22" s="6"/>
    </row>
    <row r="23" spans="2:15" ht="15.75" thickBot="1">
      <c r="B23" s="166" t="s">
        <v>71</v>
      </c>
      <c r="C23" s="167"/>
      <c r="D23" s="167"/>
      <c r="E23" s="196" t="s">
        <v>92</v>
      </c>
      <c r="F23" s="171"/>
      <c r="G23" s="197"/>
      <c r="H23" s="167" t="s">
        <v>7</v>
      </c>
      <c r="I23" s="167"/>
      <c r="J23" s="167"/>
      <c r="K23" s="206" t="s">
        <v>99</v>
      </c>
      <c r="L23" s="207"/>
      <c r="M23" s="167" t="s">
        <v>100</v>
      </c>
      <c r="N23" s="185"/>
      <c r="O23" s="6"/>
    </row>
    <row r="24" spans="2:15">
      <c r="B24" s="166" t="s">
        <v>64</v>
      </c>
      <c r="C24" s="167"/>
      <c r="D24" s="167"/>
      <c r="E24" s="196" t="s">
        <v>7</v>
      </c>
      <c r="F24" s="171"/>
      <c r="G24" s="197"/>
      <c r="H24" s="167" t="s">
        <v>101</v>
      </c>
      <c r="I24" s="167"/>
      <c r="J24" s="168"/>
      <c r="K24" s="201" t="s">
        <v>102</v>
      </c>
      <c r="L24" s="149"/>
      <c r="M24" s="184" t="s">
        <v>95</v>
      </c>
      <c r="N24" s="185"/>
      <c r="O24" s="6"/>
    </row>
    <row r="25" spans="2:15">
      <c r="B25" s="133" t="s">
        <v>123</v>
      </c>
      <c r="C25" s="134"/>
      <c r="D25" s="187"/>
      <c r="E25" s="133" t="s">
        <v>124</v>
      </c>
      <c r="F25" s="134"/>
      <c r="G25" s="134"/>
      <c r="H25" s="134"/>
      <c r="I25" s="134"/>
      <c r="J25" s="135"/>
      <c r="K25" s="214"/>
      <c r="L25" s="215"/>
      <c r="M25" s="215"/>
      <c r="N25" s="215"/>
      <c r="O25" s="216"/>
    </row>
    <row r="26" spans="2:15">
      <c r="B26" s="133"/>
      <c r="C26" s="134"/>
      <c r="D26" s="187"/>
      <c r="E26" s="133" t="s">
        <v>135</v>
      </c>
      <c r="F26" s="134"/>
      <c r="G26" s="134"/>
      <c r="H26" s="134"/>
      <c r="I26" s="134"/>
      <c r="J26" s="134"/>
      <c r="K26" s="134"/>
      <c r="L26" s="134"/>
      <c r="M26" s="134"/>
      <c r="N26" s="134"/>
      <c r="O26" s="43"/>
    </row>
    <row r="27" spans="2:15">
      <c r="B27" s="133" t="s">
        <v>127</v>
      </c>
      <c r="C27" s="134"/>
      <c r="D27" s="187"/>
      <c r="E27" s="211" t="s">
        <v>133</v>
      </c>
      <c r="F27" s="212"/>
      <c r="G27" s="212"/>
      <c r="H27" s="212"/>
      <c r="I27" s="212"/>
      <c r="J27" s="213"/>
      <c r="K27" s="128">
        <f>0.09*1.6*1.59</f>
        <v>0.22896</v>
      </c>
      <c r="L27" s="128"/>
      <c r="M27" s="226"/>
      <c r="N27" s="226"/>
      <c r="O27" s="6"/>
    </row>
    <row r="28" spans="2:15">
      <c r="B28" s="166" t="s">
        <v>106</v>
      </c>
      <c r="C28" s="167"/>
      <c r="D28" s="167"/>
      <c r="E28" s="196" t="s">
        <v>107</v>
      </c>
      <c r="F28" s="171"/>
      <c r="G28" s="197"/>
      <c r="H28" s="167" t="s">
        <v>132</v>
      </c>
      <c r="I28" s="167"/>
      <c r="J28" s="168"/>
      <c r="K28" s="184" t="s">
        <v>108</v>
      </c>
      <c r="L28" s="168"/>
      <c r="M28" s="184" t="s">
        <v>95</v>
      </c>
      <c r="N28" s="185"/>
      <c r="O28" s="6"/>
    </row>
    <row r="29" spans="2:15" ht="15.75" thickBot="1">
      <c r="B29" s="217" t="s">
        <v>22</v>
      </c>
      <c r="C29" s="160"/>
      <c r="D29" s="160"/>
      <c r="E29" s="153" t="s">
        <v>109</v>
      </c>
      <c r="F29" s="154"/>
      <c r="G29" s="219"/>
      <c r="H29" s="160" t="s">
        <v>110</v>
      </c>
      <c r="I29" s="160"/>
      <c r="J29" s="161"/>
      <c r="K29" s="159" t="s">
        <v>111</v>
      </c>
      <c r="L29" s="161"/>
      <c r="M29" s="159" t="s">
        <v>112</v>
      </c>
      <c r="N29" s="186"/>
      <c r="O29" s="6"/>
    </row>
    <row r="30" spans="2:15" ht="15.75" thickBot="1">
      <c r="B30" s="181" t="s">
        <v>72</v>
      </c>
      <c r="C30" s="182"/>
      <c r="D30" s="182"/>
      <c r="E30" s="220"/>
      <c r="F30" s="221"/>
      <c r="G30" s="222"/>
      <c r="H30" s="173"/>
      <c r="I30" s="173"/>
      <c r="J30" s="189"/>
      <c r="K30" s="188"/>
      <c r="L30" s="189"/>
      <c r="M30" s="188"/>
      <c r="N30" s="174"/>
      <c r="O30" s="6"/>
    </row>
    <row r="31" spans="2:15">
      <c r="B31" s="147" t="s">
        <v>73</v>
      </c>
      <c r="C31" s="148"/>
      <c r="D31" s="148"/>
      <c r="E31" s="223" t="s">
        <v>113</v>
      </c>
      <c r="F31" s="224"/>
      <c r="G31" s="225"/>
      <c r="H31" s="148" t="s">
        <v>114</v>
      </c>
      <c r="I31" s="148"/>
      <c r="J31" s="149"/>
      <c r="K31" s="201" t="s">
        <v>115</v>
      </c>
      <c r="L31" s="149"/>
      <c r="M31" s="201" t="s">
        <v>116</v>
      </c>
      <c r="N31" s="202"/>
      <c r="O31" s="6"/>
    </row>
    <row r="32" spans="2:15">
      <c r="B32" s="166" t="s">
        <v>74</v>
      </c>
      <c r="C32" s="167"/>
      <c r="D32" s="167"/>
      <c r="E32" s="196" t="s">
        <v>117</v>
      </c>
      <c r="F32" s="171"/>
      <c r="G32" s="197"/>
      <c r="H32" s="167" t="s">
        <v>118</v>
      </c>
      <c r="I32" s="167"/>
      <c r="J32" s="168"/>
      <c r="K32" s="184" t="s">
        <v>119</v>
      </c>
      <c r="L32" s="168"/>
      <c r="M32" s="184" t="s">
        <v>120</v>
      </c>
      <c r="N32" s="185"/>
      <c r="O32" s="6"/>
    </row>
    <row r="33" spans="2:15" ht="15.75" thickBot="1">
      <c r="B33" s="217" t="s">
        <v>75</v>
      </c>
      <c r="C33" s="160"/>
      <c r="D33" s="160"/>
      <c r="E33" s="218" t="s">
        <v>121</v>
      </c>
      <c r="F33" s="192"/>
      <c r="G33" s="203"/>
      <c r="H33" s="166" t="s">
        <v>22</v>
      </c>
      <c r="I33" s="167"/>
      <c r="J33" s="168"/>
      <c r="K33" s="159" t="s">
        <v>145</v>
      </c>
      <c r="L33" s="161"/>
      <c r="M33" s="159" t="s">
        <v>122</v>
      </c>
      <c r="N33" s="186"/>
      <c r="O33" s="6"/>
    </row>
    <row r="34" spans="2:15" ht="15.75" thickBot="1">
      <c r="B34" s="40">
        <f>634/399</f>
        <v>1.5889724310776943</v>
      </c>
      <c r="C34" s="5"/>
      <c r="D34" s="5">
        <f>(658+610)/2</f>
        <v>634</v>
      </c>
      <c r="E34" s="5"/>
      <c r="F34" s="5"/>
      <c r="G34" s="5"/>
      <c r="H34" s="5"/>
      <c r="I34" s="5"/>
      <c r="J34" s="5"/>
      <c r="K34" s="5"/>
      <c r="L34" s="5">
        <f>0.4/0.45</f>
        <v>0.88888888888888895</v>
      </c>
      <c r="M34" s="5"/>
      <c r="N34" s="5"/>
      <c r="O34" s="8"/>
    </row>
  </sheetData>
  <mergeCells count="119">
    <mergeCell ref="B14:D14"/>
    <mergeCell ref="B15:D15"/>
    <mergeCell ref="B16:D16"/>
    <mergeCell ref="B17:D17"/>
    <mergeCell ref="H9:J9"/>
    <mergeCell ref="H12:J12"/>
    <mergeCell ref="H13:J13"/>
    <mergeCell ref="E19:G19"/>
    <mergeCell ref="B31:D31"/>
    <mergeCell ref="B19:D19"/>
    <mergeCell ref="B20:D20"/>
    <mergeCell ref="B21:D21"/>
    <mergeCell ref="B18:D18"/>
    <mergeCell ref="E14:G14"/>
    <mergeCell ref="H23:J23"/>
    <mergeCell ref="E16:N16"/>
    <mergeCell ref="E6:J6"/>
    <mergeCell ref="B9:D9"/>
    <mergeCell ref="B10:D10"/>
    <mergeCell ref="B12:D12"/>
    <mergeCell ref="B13:D13"/>
    <mergeCell ref="B8:D8"/>
    <mergeCell ref="E8:G8"/>
    <mergeCell ref="E9:G9"/>
    <mergeCell ref="E12:G12"/>
    <mergeCell ref="E13:G13"/>
    <mergeCell ref="H8:J8"/>
    <mergeCell ref="M32:N32"/>
    <mergeCell ref="B32:D32"/>
    <mergeCell ref="B33:D33"/>
    <mergeCell ref="B24:D24"/>
    <mergeCell ref="B28:D28"/>
    <mergeCell ref="B29:D29"/>
    <mergeCell ref="B30:D30"/>
    <mergeCell ref="E32:G32"/>
    <mergeCell ref="E33:G33"/>
    <mergeCell ref="B27:D27"/>
    <mergeCell ref="E28:G28"/>
    <mergeCell ref="E29:G29"/>
    <mergeCell ref="E30:G30"/>
    <mergeCell ref="E31:G31"/>
    <mergeCell ref="E24:G24"/>
    <mergeCell ref="B26:D26"/>
    <mergeCell ref="H32:J32"/>
    <mergeCell ref="H24:J24"/>
    <mergeCell ref="H28:J28"/>
    <mergeCell ref="H29:J29"/>
    <mergeCell ref="M27:N27"/>
    <mergeCell ref="M33:N33"/>
    <mergeCell ref="K21:L21"/>
    <mergeCell ref="K22:L22"/>
    <mergeCell ref="K23:L23"/>
    <mergeCell ref="H22:J22"/>
    <mergeCell ref="H17:J17"/>
    <mergeCell ref="H30:J30"/>
    <mergeCell ref="H31:J31"/>
    <mergeCell ref="H18:J18"/>
    <mergeCell ref="H19:J19"/>
    <mergeCell ref="H21:J21"/>
    <mergeCell ref="K24:L24"/>
    <mergeCell ref="K28:L28"/>
    <mergeCell ref="K29:L29"/>
    <mergeCell ref="K30:L30"/>
    <mergeCell ref="K19:L19"/>
    <mergeCell ref="K27:L27"/>
    <mergeCell ref="E20:N20"/>
    <mergeCell ref="E27:J27"/>
    <mergeCell ref="E21:G21"/>
    <mergeCell ref="E22:G22"/>
    <mergeCell ref="E23:G23"/>
    <mergeCell ref="K25:O25"/>
    <mergeCell ref="K7:N7"/>
    <mergeCell ref="K8:N8"/>
    <mergeCell ref="K33:L33"/>
    <mergeCell ref="M29:N29"/>
    <mergeCell ref="M30:N30"/>
    <mergeCell ref="M31:N31"/>
    <mergeCell ref="M21:N21"/>
    <mergeCell ref="M22:N22"/>
    <mergeCell ref="M23:N23"/>
    <mergeCell ref="M24:N24"/>
    <mergeCell ref="M28:N28"/>
    <mergeCell ref="M17:N17"/>
    <mergeCell ref="K9:L9"/>
    <mergeCell ref="K12:L12"/>
    <mergeCell ref="K13:L13"/>
    <mergeCell ref="K31:L31"/>
    <mergeCell ref="K32:L32"/>
    <mergeCell ref="M9:N9"/>
    <mergeCell ref="M12:N12"/>
    <mergeCell ref="M13:N13"/>
    <mergeCell ref="M14:N14"/>
    <mergeCell ref="M15:N15"/>
    <mergeCell ref="K17:L17"/>
    <mergeCell ref="K18:L18"/>
    <mergeCell ref="B5:O5"/>
    <mergeCell ref="K6:O6"/>
    <mergeCell ref="H33:J33"/>
    <mergeCell ref="M10:N10"/>
    <mergeCell ref="E26:N26"/>
    <mergeCell ref="E10:L10"/>
    <mergeCell ref="B11:D11"/>
    <mergeCell ref="E11:G11"/>
    <mergeCell ref="H11:J11"/>
    <mergeCell ref="K11:L11"/>
    <mergeCell ref="M11:N11"/>
    <mergeCell ref="M18:N18"/>
    <mergeCell ref="M19:N19"/>
    <mergeCell ref="B25:D25"/>
    <mergeCell ref="E25:J25"/>
    <mergeCell ref="K14:L14"/>
    <mergeCell ref="K15:L15"/>
    <mergeCell ref="H14:J14"/>
    <mergeCell ref="H15:J15"/>
    <mergeCell ref="E15:G15"/>
    <mergeCell ref="E17:G17"/>
    <mergeCell ref="E18:G18"/>
    <mergeCell ref="B22:D22"/>
    <mergeCell ref="B23:D23"/>
  </mergeCells>
  <pageMargins left="0.70866141732283472" right="0.70866141732283472" top="0.74803149606299213" bottom="0.74803149606299213" header="0.31496062992125984" footer="0.31496062992125984"/>
  <pageSetup scale="8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Est.Res.Compar.</vt:lpstr>
      <vt:lpstr>Bal.Grls.Comp.</vt:lpstr>
      <vt:lpstr>Razones Financieras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Eckart</dc:creator>
  <cp:lastModifiedBy>Angel Talavera Salas</cp:lastModifiedBy>
  <cp:lastPrinted>2011-03-19T05:01:06Z</cp:lastPrinted>
  <dcterms:created xsi:type="dcterms:W3CDTF">2011-02-05T19:33:15Z</dcterms:created>
  <dcterms:modified xsi:type="dcterms:W3CDTF">2011-09-23T03:42:41Z</dcterms:modified>
</cp:coreProperties>
</file>